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240" yWindow="195" windowWidth="9180" windowHeight="4440" tabRatio="700"/>
  </bookViews>
  <sheets>
    <sheet name="Catalogo" sheetId="14" r:id="rId1"/>
  </sheets>
  <definedNames>
    <definedName name="_xlnm.Print_Area" localSheetId="0">Catalogo!$B$2:$H$191</definedName>
    <definedName name="_xlnm.Print_Titles" localSheetId="0">Catalogo!$2:$11</definedName>
  </definedNames>
  <calcPr calcId="125725" fullPrecision="0"/>
</workbook>
</file>

<file path=xl/calcChain.xml><?xml version="1.0" encoding="utf-8"?>
<calcChain xmlns="http://schemas.openxmlformats.org/spreadsheetml/2006/main">
  <c r="B189" i="14"/>
  <c r="B190" s="1"/>
  <c r="B178"/>
  <c r="B179" s="1"/>
  <c r="B180" s="1"/>
  <c r="B181" s="1"/>
  <c r="B182" s="1"/>
  <c r="B183" s="1"/>
  <c r="B184" s="1"/>
  <c r="B185" s="1"/>
  <c r="B186" s="1"/>
  <c r="B187" s="1"/>
  <c r="B169"/>
  <c r="B170" s="1"/>
  <c r="B171" s="1"/>
  <c r="B172" s="1"/>
  <c r="B173" s="1"/>
  <c r="B174" s="1"/>
  <c r="B175" s="1"/>
  <c r="B176" s="1"/>
  <c r="B164"/>
  <c r="B165" s="1"/>
  <c r="B166" s="1"/>
  <c r="B167" s="1"/>
  <c r="B154"/>
  <c r="B155" s="1"/>
  <c r="B156" s="1"/>
  <c r="B157" s="1"/>
  <c r="B158" s="1"/>
  <c r="B159" s="1"/>
  <c r="B160" s="1"/>
  <c r="B161" s="1"/>
  <c r="B162" s="1"/>
  <c r="B68" l="1"/>
  <c r="B69" s="1"/>
  <c r="B70" s="1"/>
  <c r="B71" s="1"/>
  <c r="B73" s="1"/>
  <c r="B74" s="1"/>
  <c r="B75" s="1"/>
  <c r="B76" s="1"/>
  <c r="B77" s="1"/>
  <c r="B79" s="1"/>
  <c r="B80" s="1"/>
  <c r="B81" s="1"/>
  <c r="B82" s="1"/>
  <c r="B83" s="1"/>
  <c r="B84" s="1"/>
  <c r="B86" s="1"/>
  <c r="B87" s="1"/>
  <c r="B88" s="1"/>
  <c r="B89" s="1"/>
  <c r="B90" s="1"/>
  <c r="B91" s="1"/>
  <c r="B92" s="1"/>
  <c r="B93" s="1"/>
  <c r="B94" s="1"/>
  <c r="B96" s="1"/>
  <c r="B97" s="1"/>
  <c r="B98" s="1"/>
  <c r="B99" s="1"/>
  <c r="B102" s="1"/>
  <c r="B103" s="1"/>
  <c r="B104" s="1"/>
  <c r="B105" s="1"/>
  <c r="B107" s="1"/>
  <c r="B108" s="1"/>
  <c r="B109" s="1"/>
  <c r="B110" s="1"/>
  <c r="B111" s="1"/>
  <c r="B112" s="1"/>
  <c r="B114" s="1"/>
  <c r="B115" s="1"/>
  <c r="B116" s="1"/>
  <c r="B117" s="1"/>
  <c r="B118" s="1"/>
  <c r="B119" s="1"/>
  <c r="B121" s="1"/>
  <c r="B122" s="1"/>
  <c r="B123" s="1"/>
  <c r="B124" s="1"/>
  <c r="B126" s="1"/>
  <c r="B127" s="1"/>
  <c r="B128" s="1"/>
  <c r="B130" s="1"/>
  <c r="B131" s="1"/>
  <c r="B132" s="1"/>
  <c r="B133" s="1"/>
  <c r="B135" s="1"/>
  <c r="B136" s="1"/>
  <c r="B137" s="1"/>
  <c r="B138" s="1"/>
  <c r="B140" s="1"/>
  <c r="B141" s="1"/>
  <c r="B142" s="1"/>
  <c r="B143" s="1"/>
  <c r="B145" s="1"/>
  <c r="B146" s="1"/>
  <c r="B147" s="1"/>
  <c r="B149" s="1"/>
  <c r="B150" s="1"/>
  <c r="B151" s="1"/>
  <c r="E146"/>
  <c r="E145"/>
  <c r="E69"/>
  <c r="B60"/>
  <c r="B61" s="1"/>
  <c r="B62" s="1"/>
  <c r="B63" s="1"/>
  <c r="B64" s="1"/>
  <c r="B54"/>
  <c r="B55" s="1"/>
  <c r="B56" s="1"/>
  <c r="B57" s="1"/>
  <c r="B45"/>
  <c r="B46" s="1"/>
  <c r="B47" s="1"/>
  <c r="B48" s="1"/>
  <c r="B49" s="1"/>
  <c r="B50" s="1"/>
  <c r="B51" s="1"/>
  <c r="B52" s="1"/>
  <c r="B40"/>
  <c r="B41" s="1"/>
  <c r="B42" s="1"/>
  <c r="B43" s="1"/>
  <c r="B36"/>
  <c r="B37" s="1"/>
  <c r="B31"/>
  <c r="B32" s="1"/>
  <c r="B33" s="1"/>
  <c r="B34" s="1"/>
  <c r="B18"/>
  <c r="B19" s="1"/>
  <c r="B20" s="1"/>
  <c r="B21" s="1"/>
  <c r="B22" s="1"/>
  <c r="B23" s="1"/>
  <c r="B24" s="1"/>
  <c r="B25" s="1"/>
  <c r="B26" s="1"/>
  <c r="B27" s="1"/>
  <c r="B28" s="1"/>
  <c r="B29" s="1"/>
  <c r="B14"/>
  <c r="B15" s="1"/>
  <c r="B16" s="1"/>
  <c r="H186" l="1"/>
  <c r="H183"/>
  <c r="H190" l="1"/>
  <c r="H189"/>
  <c r="H188"/>
  <c r="H187"/>
  <c r="H185"/>
  <c r="H184"/>
  <c r="H182"/>
  <c r="H181"/>
  <c r="H180"/>
  <c r="H179" l="1"/>
  <c r="H191" l="1"/>
</calcChain>
</file>

<file path=xl/sharedStrings.xml><?xml version="1.0" encoding="utf-8"?>
<sst xmlns="http://schemas.openxmlformats.org/spreadsheetml/2006/main" count="338" uniqueCount="148">
  <si>
    <t>Precio U.</t>
  </si>
  <si>
    <t>Descripción de los Conceptos</t>
  </si>
  <si>
    <t>Precio Unitario Con Letra</t>
  </si>
  <si>
    <t xml:space="preserve"> </t>
  </si>
  <si>
    <t>Fecha:</t>
  </si>
  <si>
    <t>No.</t>
  </si>
  <si>
    <t>Unidad</t>
  </si>
  <si>
    <t>Cantidad</t>
  </si>
  <si>
    <t>Importe</t>
  </si>
  <si>
    <t>Obra:</t>
  </si>
  <si>
    <t>m2</t>
  </si>
  <si>
    <t xml:space="preserve">                    INSTITUTO TECNOLÓGICO DE SONORA</t>
  </si>
  <si>
    <t xml:space="preserve">                    CATALOGO DE CONCEPTOS</t>
  </si>
  <si>
    <t>lote</t>
  </si>
  <si>
    <t>Total sin IVA</t>
  </si>
  <si>
    <t>pza</t>
  </si>
  <si>
    <t xml:space="preserve">                         Catalogo Conceptos Licitacion OBR-17-001</t>
  </si>
  <si>
    <t>Impermeabilización y pintura en edificios varios de CUDEC, Unidad Obregón, Navojoa y Guaymas</t>
  </si>
  <si>
    <t>Unidad Obregón Nainari</t>
  </si>
  <si>
    <t>LV-1100 (Pintura)</t>
  </si>
  <si>
    <t xml:space="preserve">Pintura vinilica calidad 10 años, a dos manos, color igualado a existente aplicada en muros, cajillos y plafones exterior sobre una superficie texturizada, incluye: preparación de la superifie,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</si>
  <si>
    <t>Repellado en áreas donde se requiere resanes de muros con mortero cemento-arena 1:4 con FESTERBOND, DARAHUEL ó SIKAFLEX como adherente a razón de 0.25 lt/m2. Incluye: preparación de la superficie, andamios, suministro de materiales, mano de obra, herramienta, equipo, limpieza del lugar y todo lo necesario para su correcta ejecución.</t>
  </si>
  <si>
    <t>Limpieza general para entrega de obra, incluye: mano de obra, materiales necesarios, andamios, herramienta, equipo,  retiro de basura y escombro a lugar permitido por las autoridades y todo lo necesario para su correcta ejecución.</t>
  </si>
  <si>
    <t>Laboratorio Industrial (Impermeabilizacion)</t>
  </si>
  <si>
    <t>Limpieza y lavado de losa de azotea previo a trabajos de impermeabilización, incluye: suministro de materiales de limpieza, mano de obra, herramienta, equipo y todo lo necesario para su correcta ejecución.</t>
  </si>
  <si>
    <t>Nivelación acabado pulido y con pendiente en área de encharcamiento ó bajo equipos de a.a. con mezcla cemento-arena 1:4 garantizando su adherencia a la superficie de 4cm de espesor promedio. Incluye: materiales, mano de obra, elevación de materiales, andamios, herramienta, equipo y todo lo necesario para su correcta ejecución. Incluye trabajos bajo equipos de a.a. y tuberías. Area efectiva no prorrateada</t>
  </si>
  <si>
    <t>Impermeabilización de losa de concreto a base de dos capas de impermeabilizante acrílico blanco calidad 5 años alternado con una capa de malla tejida calibre 600. Incluye: suministro de materiales, mano de obra, herramienta, equipo y todo lo necesario para su correcta ejecución. En caso de base acrílico 100 % el espesor deberá ser de al menos 3 milésimas. (Marcas de acrílico blanco a autilizar: Sherwin William, Fester, Impac, Termotec, Nasacoat, Imperquimia). (Marca a utilizar sin malla: Sun Glare Nasa Coat 10 años), Incluir ficha técnica. Incluye trabajos bajo equipos de a.a. y tuberías.</t>
  </si>
  <si>
    <t>Impermeabilización de ductos de a.a. a base de dos capas de impermeabilizante acrílico blanco calidad 5 años alternado con una capa de malla tejida calibre 600. Incluye: retiro de aislante e impermeabilizante, volver a forrar con fibra de vidrio 1 1/2" y pegamento VL-2000, limpieza y lavado de superficie de trabajo, suministro de materiales, mano de obra, herramienta, equipo y todo lo necesario para su correcta ejecución. (Marcas de acrílico blanco a autilizar: Sherwin William, Fester, Impac, Termotec, Nasacoat, Imperquimia).</t>
  </si>
  <si>
    <t xml:space="preserve">Impermeabilización de pretiles hasta corona a base de dos capas de impermeabilizante acrílico blanco calidad 5 años sin malla. Incluye: suministro de materiales, mano de obra, herramienta, equipo y todo lo necesario para su correcta ejecución. En caso de base acrílico 100 % el espesor deberá ser de al menos 3 milésimas. (Marcas de acrílico blanco a autilizar: Sherwin William, Fester, Impac, Termotec, Nasacoat, Imperquimia). (Marca a utilizar sin malla: Sun Glare Nasa Coat 10 años), Incluir ficha técnica. </t>
  </si>
  <si>
    <t>Detallado de bajadas pluviales y/ó pases en pretil, asi como limpieza y desazolve, incluye: suministro de materiales, mano de obra, herramienta y todo lo necesario para su correcta ejecución.</t>
  </si>
  <si>
    <r>
      <t xml:space="preserve">Remoción de capa impermeabilizante existente en </t>
    </r>
    <r>
      <rPr>
        <b/>
        <sz val="10"/>
        <color indexed="8"/>
        <rFont val="Calibri"/>
        <family val="2"/>
      </rPr>
      <t>lámina</t>
    </r>
    <r>
      <rPr>
        <sz val="10"/>
        <color indexed="8"/>
        <rFont val="Calibri"/>
        <family val="2"/>
      </rPr>
      <t>. Incluye: limpieza, mano de obra, herramienta, equipo y retiro de escombro fuera del Instituto a lugar permitido por las autoridades, y todo lo necesario para su correcta ejecución.</t>
    </r>
  </si>
  <si>
    <r>
      <t xml:space="preserve">Impermeabilización de </t>
    </r>
    <r>
      <rPr>
        <b/>
        <sz val="10"/>
        <rFont val="Calibri"/>
        <family val="2"/>
      </rPr>
      <t>lámina</t>
    </r>
    <r>
      <rPr>
        <sz val="10"/>
        <rFont val="Calibri"/>
        <family val="2"/>
      </rPr>
      <t xml:space="preserve"> a base de dos capas de impermeabilizante acrílico blanco calidad 5 años alternado con una capa de malla tejida calibre 600. Incluye: limpieza y lavado de superficie de trabajo, suministro de materiales, mano de obra, herramienta, equipo y todo lo necesario para su correcta ejecución. En caso de base acrílico 100 % el espesor deberá ser de al menos 3 milésimas. (Marcas de acrílico blanco a autilizar: Sherwin William, Fester, Impac, Termotec, Nasacoat, Imperquimia). (Marca a utilizar sin malla: Sun Glare Nasa Coat 10 años).</t>
    </r>
  </si>
  <si>
    <t>Impermeabilización de canalón (sección ) con una capa de elastomérico blanco  calidad 5 años. Incluye: materiales, mano de obra, herramienta, equipo, andamios, y todo lo necesario para su correcto funcionamiento.</t>
  </si>
  <si>
    <t>ml</t>
  </si>
  <si>
    <t>Impermeabilización de canalón en la unión de techumbre de lámina con canalón a base de sellador de poliuretano superseal "p". Incluye pijado previamente, materiales, mano de obra, herramienta, equipo, andamios, y todo lo necesario para su correcto funcionamiento.</t>
  </si>
  <si>
    <t>Impermeabilización de unión de pretil - lámina con sellador de poliuretano y posteriormente aplicación de dos capas de elastomérico blanco garantía 5 años en franja de 30 cm. Incluye: limpieza y lavado de la superficie, pijado, mano de obra, materiales, andamios, limpieza y retiro de materiales sobrantes fuera del Instituto a lugar permitido por autoridades. (Marcas a autilizar: Sherwin William, Fester, Impac, Termotec).</t>
  </si>
  <si>
    <t>LV-1800 (Pintura)</t>
  </si>
  <si>
    <t>Arreglar grieta en muros exteriror: demoler aplanados en franja de 40 cms de ancho, colocación de metal deplegado y volver a enjarrar con  aplanado grueso cemento arena 1:4 de 2cms de espesor promedio a plomo y regla, y afine con cemento-arena 1:5, incluye: retiro de escombro a lugar permitido por las autoridades, suministro de materiales, mano de obra, herramienta y todo lo necesario para su correcta ejecución.  Nota: proteger piso y canceleria con hule negro.</t>
  </si>
  <si>
    <t>Arreglar grieta en muros interior: demoler aplanados en franja de 40 cms de ancho, colocación de metal deplegado y volver a enjarrar con  aplanado de pasta de yeso de 2cms de espesor promedio a plomo y regla, incluye: retiro de escombro a lugar permitido por las autoridades, suministro de materiales, mano de obra, herramienta y todo lo necesario para su correcta ejecución. Nota: proteger piso y canceleria con hule negro.</t>
  </si>
  <si>
    <t xml:space="preserve">Pintura vinilica calidad 10 años, a dos manos, color igualado a existente aplicada donde se arregló grieta, incluye: preparación de la superific,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</si>
  <si>
    <t xml:space="preserve">Pintura vinilica calidad 5 años, a dos manos, color igualado a existente aplicada donde se arregló grieta, incluye: preparación de la superific,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</si>
  <si>
    <t>Unidad Obregón Centro</t>
  </si>
  <si>
    <t>Edifico 100 (Pintura)</t>
  </si>
  <si>
    <t xml:space="preserve">Pintura vinilica calidad 5 años, a dos manos, color igualado a existente aplicada en muros, cajillos, corniza, barabdal y plafones exterior sobre una superficie texturizada, incluye: preparación de la superifie,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</si>
  <si>
    <t>Suministro y aplicación de pintura esmalte en exterior, calidad 5 años, sobre muros sobre superficie texturizada, a dos manos, igualando el color de muros existentes. Incluye: preparación de la superficie, resanes, andamios, protección de cancelería, de cristales, de puertas y de piso con hule negro y cinta, suministro de materiales, mano de obra, andamios herramienta, equipo, retiro de materiales sobrantes y todo lo necesario para su correcta ejecución.</t>
  </si>
  <si>
    <t>Edifico CITIEC (Cantera)</t>
  </si>
  <si>
    <t>Retiro con recuperación de piezas para volver a instalarse, limpieza de pieza y de muro quitandole adhesivo existente o impurezas, incluye: mano de obra, andamios, almacenamiento provisional de piezas y todo lo necesario para su correcta ejecución. Solo se retirarán las piezas flojas, a punto de caer, con humedad, mal instaladas, vulnerables a su desprendimiento en cualquier parte del muro. solo se pagarán los m2 retirados.</t>
  </si>
  <si>
    <t>Suministro y puesto en obra de piezas de cantera negra igualado a existente dimensión 40x60x2 cm para reponer las piezas que se han desprendido.</t>
  </si>
  <si>
    <t>Instalación de cantera retirada ó caida mediante tejido en el muro con clavos para concreto y alambre recocido, posteriormente unir con adhesivo para cantera en cantidad suficiente para garantizar su adherencia. Incluye: mano de obra, suministro de materiales para instalación, andamios, elevación de materiales.</t>
  </si>
  <si>
    <t>Pulido de cantera instalada, lavado de superficie con agua a presión, emboquillado con el mismo polvo de cantera y darahuel, sellado con sellador hidrofugante de las marcas sika o fester. Incluye: mano de obra, suministro de materiales necesarios, andamios, elevación de materiales.</t>
  </si>
  <si>
    <t>Las piezas que NO sea necesario retirar porque esten bien fijas, se deberán reforzar con dos o tres taquetes y chilillo 2"x1/4" de plástico en cada pieza. Resane para ocultar taquete con polvo de la misma cantera. Incluye: mano de obra, suministro de materiales para fijación, andamios, elevación de materiales.</t>
  </si>
  <si>
    <t>Suminiatro e instalacion de cantera  40 x 60 x 2 cms, mediante tejido en el muro con clavos para concreto y alambre recocido, posteriormente unir con adhesivo para cantera en cantidad suficiente para garantizar su adherencia. Incluye: mano de obra, suministro de materiales para instalación, andamios, elevación de materiales. Nota: se debera rayar la cara posterior de la cantera con pulidora para garantizar su adherencia.</t>
  </si>
  <si>
    <t>Limpieza final con retiro de todo los materiales sobrantes fuera del Instituto a lugar permitido por las autoridades municipales.</t>
  </si>
  <si>
    <t>Edifico CEEN (Cantera)</t>
  </si>
  <si>
    <t>Retiro con recuperación de piezas de cantera existente para entrega a supervision,  limpieza de pieza y de muro quitandole adhesivo existente o impurezas, incluye: mano de obra, andamios, almacenamiento y traslado a bodega de piezas y todo lo necesario para su correcta ejecución.</t>
  </si>
  <si>
    <t>Suminiatro e instalacion de cantera  40 x 60 x 2 cms, mediante tejido en el muro con clavos para concreto y alambre recocido, posteriormente unir con adhesivo para cantera en cantidad suficiente para garantizar su adherencia. Incluye: mano de obra, suministro de materiales para instalación, andamios, elevación de materiales.   Nota: se debera rayar la cara posterior de la cantera con pulidora para garantizar su adherencia.</t>
  </si>
  <si>
    <t>CUDEC</t>
  </si>
  <si>
    <t>Ludoteca Comani (Pintura)</t>
  </si>
  <si>
    <t>Suministro y aplicación de pintura esmalte en exterior, calidad 5 años, sobre polines de fachada de ludoteca, a dos manos, igualando el color de muros existentes. Incluye: preparación de la superficie, resanes, andamios, protección de cancelería, de cristales, de puertas y de piso con hule negro y cinta, suministro de materiales, mano de obra, andamios herramienta, equipo, retiro de materiales sobrantes y todo lo necesario para su correcta ejecución.</t>
  </si>
  <si>
    <t>Repellado en áreas donde se requiere resanes de plafond y corniza con mortero cemento-arena 1:4 con FESTERBOND, DARAHUEL ó SIKAFLEX como adherente a razón de 0.25 lt/m2. Incluye: preparación de la superficie, andamios, suministro de materiales, mano de obra, herramienta, equipo, limpieza del lugar y todo lo necesario para su correcta ejecución.</t>
  </si>
  <si>
    <t>Chaflán 10x10 cm a base de mezcla cemento-arena 1:4 garantizando su adherencia a la superficie acabado afinado. Incluye: materiales, mano de obra, elevación de materiales, herramienta, equipo y todo lo necesario para su correcta ejecución.</t>
  </si>
  <si>
    <t>Domo Alberca (Pintura)</t>
  </si>
  <si>
    <t>Suministro y aplicación de pintura esmalte acrilica color blanco semi-mate marca sherwin williams, aplicacion de dos manos de fondo anticorrosivo, incluye: preparación de la superficie, pintura anticorrosiva, arnes, andamios, gruas, mano de obra calificada, proteccion de alberca, herramienta, equipo y maniobras, suministro de materiales, retiro de materiales sobrantes y todo lo necesario para su correcta ejecución.</t>
  </si>
  <si>
    <t>Unidad Navojoa Sur</t>
  </si>
  <si>
    <t>IMPERMEABILIZACIÓN</t>
  </si>
  <si>
    <t>Edificio 300</t>
  </si>
  <si>
    <r>
      <t xml:space="preserve">Remoción de capa de impermeabilización con carpeta arenada dañada. Incluye: limpieza, mano de obra, herramienta, equipo,  retiro de escombro fuera del Instituto a lugar permitido por las autoridades, </t>
    </r>
    <r>
      <rPr>
        <sz val="10"/>
        <color indexed="63"/>
        <rFont val="Calibri"/>
        <family val="2"/>
      </rPr>
      <t>movimiento de tuberías, ductos, ect necesaria para la realización de los trabajos y todo lo necesario para su correcta ejecución.</t>
    </r>
  </si>
  <si>
    <t>Nivelación de áreas de encharcamiento en losa de azotea con mortero cemento arena 1:4 con un promotor adherente entre mortero viejo y nuevo, incluye: materiales, mano de obra, elevación de materiales, andamios, herramienta, equipo y todo lo necesario para su correcta ejecución.</t>
  </si>
  <si>
    <t>Impermeabilizacion de losa de azotea a base de producto 100% de resina acrilica con un espesor de 3 milimetros en dos capas sin malla de refuezo, incluir ficha tecnica y certificacion del producto. Incluye: limpieza y lavado de la superficie de trabajo, mano de obra, suministro de materiales, andamios, herramienta, equipo, limpieza y retiro de materiales sobrantes fuera del Instituto a lugar permitido por autoridades y todo lo necesario para su correcta ejecucion. (Marcas acrilico blanco a utilizar: Sherwin William 7 años, Fester Akriton 5 años, Impac 7000, Termotec 7 años, Imperquimia Elaston 7 años, Berel Play 7 años)</t>
  </si>
  <si>
    <t>Limpieza general en azotea para entrega de obra, incluye: materiales, mano de obra, elevación de materiales, andamios, herramienta, equipo,  retiro de basura y escombro a lugar permitido por las autoridades y todo lo necesario para su correcta ejecución.</t>
  </si>
  <si>
    <t>Edifico 600</t>
  </si>
  <si>
    <t>Impermeabilizacion de losa de azotea a base de producto 100% de resina acrilica con un espesor de 3 milimetros en dos capas sin malla de refuezo, incluir ficha tecnica y certificacion del producto. Incluye: limpieza y lavado de la superficie de trabajo, mano de obra, suministro de materiales, andamios, herramienta, equipo, limpieza y retiro de materiales sobrantes fuera del Instituto a lugar permitido por autoridades y todo lo necesario para su correcta ejecucion. (Marcas acrilico blanco a utilizar: Sherwin William 7 años, Fester Akriton 5 años, Impac 7000, Termotec 7 años, Imperquimia Elaston 7 años, Berel Play 7 años, Comex 7 años, Osel 7 años, estas son las calidades minimas que se podran presentar, la ficha técnica debe indicar que no se requiere malla de refuerzo.)</t>
  </si>
  <si>
    <t xml:space="preserve">Suministro y colocación de enjarre fino en pretil de 70 cms y 1.20 mts de alto. Incluye: acarreos, andamios, materiales, mano de obra y herramienta necesaria. </t>
  </si>
  <si>
    <t xml:space="preserve">Impermeabilizacion de pretil con una altura de 30 sobre el nivel de losa de azotea base de producto 100% de resina acrilica con un espesor de 3 milimetros en dos capas sin malla de refuezo, incluir ficha tecnica y certificacion del producto. Incluye: limpieza y lavado de la superficie de trabajo, mano de obra, suministro de materiales, andamios, herramienta, equipo, limpieza y retiro de materiales sobrantes fuera del Instituto a lugar permitido por autoridades y todo lo necesario para su correcta ejecucion. (Marcas acrilico blanco a utilizar: Sherwin William 7 años, Fester Akriton 5 años, Impac 7000, Termotec 7 años, Imperquimia Elaston 7 años, Berel Play 7 años). </t>
  </si>
  <si>
    <t>Impermeabilizacion de losa de azotea en puntos críticos de areas de diamantes a base de producto 100% de resina acrilica con un espesor de 3 milimetros en dos capas sin malla de refuezo, incluir ficha tecnica y certificacion del producto. Incluye: limpieza y lavado de la superficie de trabajo, mano de obra, suministro de materiales, andamios, herramienta, equipo, limpieza y retiro de materiales sobrantes fuera del Instituto a lugar permitido por autoridades y todo lo necesario para su correcta ejecucion. (Marcas acrilico blanco a utilizar: Sherwin William 7 años, Fester Akriton 5 años, Impac 7000, Termotec 7 años, Imperquimia Elaston 7 años, Berel Play 7 años  Comex 7 años, Osel 7 años, estas son las calidades minimas que se podran presentar, la ficha técnica debe indicar que no se requiere malla de refuerzo.)</t>
  </si>
  <si>
    <t>Centro Integral de Tenologías (CIT)</t>
  </si>
  <si>
    <t xml:space="preserve">Impermeabilizacion de pretil con una altura de 1.50mts sobre el nivel de losa de azotea base de producto 100% de resina acrilica con un espesor de 3 milimetros en dos capas sin malla de refuezo, incluir ficha tecnica y certificacion del producto. Incluye: limpieza y lavado de la superficie de trabajo, mano de obra, suministro de materiales, andamios, herramienta, equipo, limpieza y retiro de materiales sobrantes fuera del Instituto a lugar permitido por autoridades y todo lo necesario para su correcta ejecucion. (Marcas acrilico blanco a utilizar: Sherwin William 7 años, Fester Akriton 5 años, Impac 7000, Termotec 7 años, Imperquimia Elaston 7 años, Berel Play 7 años). </t>
  </si>
  <si>
    <t>Impermeabilización de ductos de aire acondicionado a base de dos capas de impermeabilizante acrílico blanco alternado con una malla tejida calibre 600. Incluye: suministro de materiales, mano de obra, herramienta, equipo, limpieza y retiro de materiales sobrantes fuera del Instituto y todo lo necesario para su correcta ejecución.</t>
  </si>
  <si>
    <t>Suministro y colocación de refuerzo para ductos de aluminio de A/AC a base de 60cms(aproximado) de ángulo de 1 1/4" x 1/4" @ 40cms. Incluye: fijación, recortes, desperdicios, mano de obra, y herramienta necesaria para su correcta ejecución.</t>
  </si>
  <si>
    <t>Sellado y resane de muro en salidas de  instalaciones existentes. Incluye: materiales, mano de obra y herramienta necesaria.</t>
  </si>
  <si>
    <t xml:space="preserve">Biblioteca </t>
  </si>
  <si>
    <r>
      <t xml:space="preserve">Remoción de capa de impermeabilización dañada. Incluye: limpieza, mano de obra, herramienta, equipo,  retiro de escombro fuera del Instituto a lugar permitido por las autoridades, </t>
    </r>
    <r>
      <rPr>
        <sz val="10"/>
        <color indexed="63"/>
        <rFont val="Arial"/>
        <family val="2"/>
      </rPr>
      <t>movimiento de tuberías, ductos, ect necesaria para la realización de los trabajos y todo lo necesario para su correcta ejecución.</t>
    </r>
  </si>
  <si>
    <r>
      <t xml:space="preserve">Impermeabilizacion de losa de azotea a base de producto 100% de resina acrilica con un espesor de 3 milimetros en dos capas </t>
    </r>
    <r>
      <rPr>
        <sz val="10"/>
        <color indexed="10"/>
        <rFont val="Arial"/>
        <family val="2"/>
      </rPr>
      <t>con</t>
    </r>
    <r>
      <rPr>
        <sz val="10"/>
        <rFont val="Arial"/>
        <family val="2"/>
      </rPr>
      <t xml:space="preserve"> malla de refuezo, incluir ficha tecnica y certificacion del producto. Incluye: limpieza y lavado de la superficie de trabajo, mano de obra, suministro de materiales, andamios, herramienta, equipo, limpieza y retiro de materiales sobrantes fuera del Instituto a lugar permitido por autoridades y todo lo necesario para su correcta ejecucion. (Marcas acrilico blanco a utilizar: Sherwin William 7 años, Fester Akriton 5 años, Impac 7000, Termotec 7 años, Imperquimia Elaston 7 años, Berel Play 7 años, Comex 7 años, Osel 7 años)</t>
    </r>
  </si>
  <si>
    <t xml:space="preserve">Impermeabilizacion de lámina con canalón a base de producto 100% de resina acrilica con un espesor de 3 milimetros en dos capas con malla de refuezo, incluir ficha tecnica y certificacion del producto. Incluye: limpieza y lavado de la superficie de trabajo, mano de obra, suministro de materiales, andamios, herramienta, equipo, limpieza y retiro de materiales sobrantes fuera del Instituto a lugar permitido por autoridades y todo lo necesario para su correcta ejecucion. (Marcas acrilico blanco a utilizar: Sherwin William 7 años, Fester Akriton 5 años, Impac 7000, Termotec 7 años, Imperquimia Elaston 7 años, Berel Play 7 años,Comex 7 años, Osel 7 años). </t>
  </si>
  <si>
    <t>Impermeabilizacion de lámina con  pretil a base de producto 100% de resina acrilica con un espesor de 3 milimetros en dos capas con malla de refuezo, incluir ficha tecnica y certificacion del producto. Incluye: limpieza y lavado de la superficie de trabajo, mano de obra, suministro de materiales, andamios, herramienta, equipo, limpieza y retiro de materiales sobrantes fuera del Instituto a lugar permitido por autoridades y todo lo necesario para su correcta ejecucion. (Marcas acrilico blanco a utilizar: Sherwin William 7 años, Fester Akriton 5 años, Impac 7000, Termotec 7 años, Imperquimia Elaston 7 años, Berel Play 7 años, Comex 7 años, Osel 7 años).</t>
  </si>
  <si>
    <t xml:space="preserve">Colocación de banda de asfalto aluminizada autoadherible en pretil. Incluye: materiales, mano de obra y herramienta necesaria para la correcta ejecución del concepto. </t>
  </si>
  <si>
    <t>CENTRO ACADEMICO Y DE SERVICIOS (CAS)</t>
  </si>
  <si>
    <r>
      <t xml:space="preserve">Impermeabilización de canalón en la unión de techumbre de lámina con canalón a base de sellador de poliuretano superseal "p". Incluye limpieza previa de canalón, pijado previamente, materiales, mano de obra, herramienta, equipo, andamios, y todo lo necesario para su correcto </t>
    </r>
    <r>
      <rPr>
        <sz val="10"/>
        <color indexed="8"/>
        <rFont val="Arial"/>
        <family val="2"/>
      </rPr>
      <t>funcionamiento. Nota: Incluye: 6 pijas/ml.</t>
    </r>
  </si>
  <si>
    <t>Sellado de junta de unión entre pretil y lámina de canalón a base de impermeabilizante elastomérico. Incluye: suministro de materiales, mano de obra, herramienta, equipo, limpieza y retiro de materiales sobrantes fuera del Instituto y todo lo necesario para su correcta ejecución.</t>
  </si>
  <si>
    <t>Suministro y colocación de doble malla tejida calibre 600 y tres capas de elastomérico en puntos críticos de bajadas de agua pluvial y equinas. Incluye: limpieza y lavado de la superficie, mano de obra, materiales, andamios, limpieza y retiro de materiales sobrantes fuera del Instituto a lugar permitido por autoridades. (Marcas a autilizar: Sherwin William, Fester, Impac, Termotec)</t>
  </si>
  <si>
    <t>PINTURA</t>
  </si>
  <si>
    <t>CUM (Exterior)</t>
  </si>
  <si>
    <r>
      <t xml:space="preserve">Pintura vinilica SATINADA calidad oro, a dos manos, color Ochre rust 8245A galería Osel,  aplicada en </t>
    </r>
    <r>
      <rPr>
        <sz val="10"/>
        <rFont val="Calibri"/>
        <family val="2"/>
      </rPr>
      <t>exterior sobre una superficie texturizada</t>
    </r>
    <r>
      <rPr>
        <sz val="10"/>
        <rFont val="Calibri"/>
        <family val="2"/>
      </rPr>
      <t xml:space="preserve">: </t>
    </r>
    <r>
      <rPr>
        <b/>
        <sz val="10"/>
        <rFont val="Calibri"/>
        <family val="2"/>
      </rPr>
      <t>muros, columnas y trabes</t>
    </r>
    <r>
      <rPr>
        <sz val="10"/>
        <rFont val="Calibri"/>
        <family val="2"/>
      </rPr>
      <t xml:space="preserve">,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</si>
  <si>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t>Reparación de enjarre en muros dañados. Incluye: preparación de la superficie, retiro de material dañado, acabado de textura similar al existente, acarreos, desperdicios, materiales, mano de obra y herramienta necesaria para la correcta ejecución del concepto.</t>
  </si>
  <si>
    <t>Pintura esmalte automotivo para perímetro de techumbre a base de color similar al existente Galeria osel o  incluye: preparacion de la superficie, resane si es necesario, catalizador, materiales, mano de obra, herramienta, equipo y todo lo necesario para su correcta ejeucucion.</t>
  </si>
  <si>
    <t>m.l.</t>
  </si>
  <si>
    <t>Edificio 500 (Interior y Exterior)</t>
  </si>
  <si>
    <r>
      <t xml:space="preserve">Pintura vinilica calidad 5 años, a dos manos, color Lulled Beige 8232W galería Osel,  aplicada en </t>
    </r>
    <r>
      <rPr>
        <b/>
        <sz val="10"/>
        <rFont val="Calibri"/>
        <family val="2"/>
      </rPr>
      <t>muros, columnas, trabes y plafones</t>
    </r>
    <r>
      <rPr>
        <sz val="10"/>
        <rFont val="Calibri"/>
        <family val="2"/>
      </rPr>
      <t xml:space="preserve"> INTERIOR sobre una </t>
    </r>
    <r>
      <rPr>
        <u/>
        <sz val="10"/>
        <rFont val="Calibri"/>
        <family val="2"/>
      </rPr>
      <t>superficie lisa</t>
    </r>
    <r>
      <rPr>
        <sz val="10"/>
        <rFont val="Calibri"/>
        <family val="2"/>
      </rPr>
      <t xml:space="preserve">, incluye: preparaqción de la superific,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</si>
  <si>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r>
      <t xml:space="preserve">Pintura vinilica SATINADA calidad 5 años, a dos manos, color Amber waves 8243M aplicada en </t>
    </r>
    <r>
      <rPr>
        <u/>
        <sz val="10"/>
        <rFont val="Calibri"/>
        <family val="2"/>
      </rPr>
      <t>exterior</t>
    </r>
    <r>
      <rPr>
        <sz val="10"/>
        <rFont val="Calibri"/>
        <family val="2"/>
      </rPr>
      <t xml:space="preserve"> sobre una </t>
    </r>
    <r>
      <rPr>
        <u/>
        <sz val="10"/>
        <rFont val="Calibri"/>
        <family val="2"/>
      </rPr>
      <t>superficie lisa</t>
    </r>
    <r>
      <rPr>
        <sz val="10"/>
        <rFont val="Calibri"/>
        <family val="2"/>
      </rPr>
      <t xml:space="preserve">: </t>
    </r>
    <r>
      <rPr>
        <b/>
        <sz val="10"/>
        <rFont val="Calibri"/>
        <family val="2"/>
      </rPr>
      <t>muros</t>
    </r>
    <r>
      <rPr>
        <sz val="10"/>
        <rFont val="Calibri"/>
        <family val="2"/>
      </rPr>
      <t xml:space="preserve">,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</si>
  <si>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r>
      <t xml:space="preserve">Pintura vinilica SATINADA calidad 5 años, a dos manos, color Ochre rust 8245 aplicada en </t>
    </r>
    <r>
      <rPr>
        <u/>
        <sz val="10"/>
        <rFont val="Calibri"/>
        <family val="2"/>
      </rPr>
      <t>exterior</t>
    </r>
    <r>
      <rPr>
        <sz val="10"/>
        <rFont val="Calibri"/>
        <family val="2"/>
      </rPr>
      <t xml:space="preserve"> sobre una </t>
    </r>
    <r>
      <rPr>
        <u/>
        <sz val="10"/>
        <rFont val="Calibri"/>
        <family val="2"/>
      </rPr>
      <t>superficie lisa</t>
    </r>
    <r>
      <rPr>
        <sz val="10"/>
        <rFont val="Calibri"/>
        <family val="2"/>
      </rPr>
      <t xml:space="preserve">: </t>
    </r>
    <r>
      <rPr>
        <b/>
        <sz val="10"/>
        <rFont val="Calibri"/>
        <family val="2"/>
      </rPr>
      <t>columnas y trabes</t>
    </r>
    <r>
      <rPr>
        <sz val="10"/>
        <rFont val="Calibri"/>
        <family val="2"/>
      </rPr>
      <t xml:space="preserve">,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</si>
  <si>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r>
      <t xml:space="preserve">Pintura vinilica calidad 5 años, a dos manos, color igualado a existente aplicada en </t>
    </r>
    <r>
      <rPr>
        <b/>
        <sz val="10"/>
        <rFont val="Calibri"/>
        <family val="2"/>
      </rPr>
      <t>plafones</t>
    </r>
    <r>
      <rPr>
        <sz val="10"/>
        <rFont val="Calibri"/>
        <family val="2"/>
      </rPr>
      <t xml:space="preserve"> </t>
    </r>
    <r>
      <rPr>
        <u/>
        <sz val="10"/>
        <rFont val="Calibri"/>
        <family val="2"/>
      </rPr>
      <t>exteriores</t>
    </r>
    <r>
      <rPr>
        <sz val="10"/>
        <rFont val="Calibri"/>
        <family val="2"/>
      </rPr>
      <t xml:space="preserve"> sobre una </t>
    </r>
    <r>
      <rPr>
        <u/>
        <sz val="10"/>
        <rFont val="Calibri"/>
        <family val="2"/>
      </rPr>
      <t>superficie lisa</t>
    </r>
    <r>
      <rPr>
        <sz val="10"/>
        <rFont val="Calibri"/>
        <family val="2"/>
      </rPr>
      <t xml:space="preserve">, incluye: preparaqción de la superific,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</si>
  <si>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r>
      <t xml:space="preserve">Pintura esmalte alquidálico anticorrosivo, calidad 5 años, aplicado en </t>
    </r>
    <r>
      <rPr>
        <b/>
        <sz val="10"/>
        <rFont val="Calibri"/>
        <family val="2"/>
      </rPr>
      <t>barandales de  escaleras y pasillos</t>
    </r>
    <r>
      <rPr>
        <sz val="10"/>
        <rFont val="Calibri"/>
        <family val="2"/>
      </rPr>
      <t>, a dos manos, color 8231W Sawyer's fence incluye preparación de la superficie, aplicación de esmalte por aspersión, suministro de materiales, mano de obra,  herramienta, equipo, protección de pisos, puertas y ventanas con hule negro y retiro de material sobrante fuera de obra. Marcas recomendadas: Comex, Osel, Sherwin Williams, Berel, Dupont y General Paint. NOTA: Unidad: m.l. de barandal.</t>
    </r>
  </si>
  <si>
    <t>Edifico 600 (Interior y Exterior)</t>
  </si>
  <si>
    <r>
      <t xml:space="preserve">Pintura vinilica calidad 5 años, a dos manos, color Lulled Beige 8232W alería Osel,  aplicada en </t>
    </r>
    <r>
      <rPr>
        <b/>
        <sz val="10"/>
        <rFont val="Calibri"/>
        <family val="2"/>
      </rPr>
      <t>muros, columnas, trabes y plafones</t>
    </r>
    <r>
      <rPr>
        <sz val="10"/>
        <rFont val="Calibri"/>
        <family val="2"/>
      </rPr>
      <t xml:space="preserve"> INTERIOR sobre una </t>
    </r>
    <r>
      <rPr>
        <u/>
        <sz val="10"/>
        <rFont val="Calibri"/>
        <family val="2"/>
      </rPr>
      <t>superficie lisa</t>
    </r>
    <r>
      <rPr>
        <sz val="10"/>
        <rFont val="Calibri"/>
        <family val="2"/>
      </rPr>
      <t xml:space="preserve">, incluye: preparaqción de la superific,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</si>
  <si>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t>Arcos de plazoleta de Cafetería</t>
  </si>
  <si>
    <t>Retiro de enjarre dañado en columnas y trabe de Arco. Incluye: preparación de la superficie, acareo de material producto de retiro a lugar fuera del Instituto permitido por las autoridades, mano de obra, herramienta y equipo necesario para su correcta ejecución.</t>
  </si>
  <si>
    <t>Enjarre grueso y fino con acabado de textura similar al existente, pendiente en seccion horizontal de parte alta de trabe ( 3.60 de largo x 0.60 de ancho), acarreos, desperdicios, materiales, mano de obra y herramienta necesaria para la correcta ejecución del concepto.</t>
  </si>
  <si>
    <r>
      <t xml:space="preserve">Pintura vinilica SATINADA calidad oro, a dos manos, color Ochre Rust 8245A galeria osel, aplicada en </t>
    </r>
    <r>
      <rPr>
        <sz val="10"/>
        <rFont val="Calibri"/>
        <family val="2"/>
      </rPr>
      <t>exterior</t>
    </r>
    <r>
      <rPr>
        <sz val="10"/>
        <rFont val="Calibri"/>
        <family val="2"/>
      </rPr>
      <t xml:space="preserve">,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</si>
  <si>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t>Techumbres de Plazoleta de Cafetería</t>
  </si>
  <si>
    <t xml:space="preserve">Pintura esmalte alquidálico anticorrosivo, calidad 5 años, aplicado en techumbre de sección 6.1 x 6.1mts, a dos manos, color 8231W Sawyer's fence. Incluye: pintar lámina y perfiles cuadrados, preparación de la superficie, aplicación de esmalte por aspersión, suministro de materiales, mano de obra,  herramienta, equipo, protección de pisos, puertas y ventanas con hule negro y retiro de material sobrante fuera de obra. Marcas recomendadas: Comex, Osel, Sherwin Williams, Berel, Dupont y General Paint. </t>
  </si>
  <si>
    <r>
      <t xml:space="preserve">Pintura vinilica SATINADA calidad 5 años, a dos manos, color Ochre Rust 8245A galeria Osel, aplicada en </t>
    </r>
    <r>
      <rPr>
        <sz val="10"/>
        <rFont val="Calibri"/>
        <family val="2"/>
      </rPr>
      <t xml:space="preserve">columnas circulares </t>
    </r>
    <r>
      <rPr>
        <sz val="10"/>
        <rFont val="Calibri"/>
        <family val="2"/>
      </rPr>
      <t xml:space="preserve">,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</si>
  <si>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t>SUBESTACIÓN ELÉCTRICA CIT</t>
  </si>
  <si>
    <r>
      <t>Pintura vinilica satinada calidad oro, a dos manos, color Ochre Rust 8245A galería Osel en muros con acabado  de pasta rayada vertical con grano grueso.</t>
    </r>
    <r>
      <rPr>
        <sz val="10"/>
        <rFont val="Calibri"/>
        <family val="2"/>
      </rPr>
      <t xml:space="preserve">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</si>
  <si>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r>
      <t>Pintura vinilica satinada calidad oro, a dos manos, color Lulled Beige 8232W, galeria Osel en muros con celosia.</t>
    </r>
    <r>
      <rPr>
        <sz val="10"/>
        <rFont val="Calibri"/>
        <family val="2"/>
      </rPr>
      <t xml:space="preserve">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</si>
  <si>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r>
      <t xml:space="preserve">Pintura automotiva, calidad oro, aplicado en herreria (puerta a base de tubo redondo de 3" y PTR de 2" x 2") </t>
    </r>
    <r>
      <rPr>
        <sz val="10"/>
        <rFont val="Calibri"/>
        <family val="2"/>
      </rPr>
      <t xml:space="preserve"> a dos manos, color 8245A ochre Rust galería Osel. Incluye preparación de la superficie, aplicación de esmalte por aspersión, suministro de materiales, mano de obra,  herramienta, equipo, protección de pisos, puertas y ventanas con hule negro y retiro de material sobrante fuera de obra. Marcas recomendadas: Comex, Osel, Sherwin Williams, Berel, Dupont y General Paint. </t>
    </r>
  </si>
  <si>
    <t>PLANTA DE EMERGENCIA CIT</t>
  </si>
  <si>
    <r>
      <t xml:space="preserve">Pintura vinilica satinada calidad oro, a dos manos, color Ochre Rust 8245A galería Osel en </t>
    </r>
    <r>
      <rPr>
        <b/>
        <sz val="10"/>
        <rFont val="Arial"/>
        <family val="2"/>
      </rPr>
      <t>muros</t>
    </r>
    <r>
      <rPr>
        <sz val="10"/>
        <rFont val="Arial"/>
        <family val="2"/>
      </rPr>
      <t xml:space="preserve"> con acabado  de pasta rayada vertical con grano grueso.</t>
    </r>
    <r>
      <rPr>
        <sz val="10"/>
        <rFont val="Calibri"/>
        <family val="2"/>
      </rPr>
      <t xml:space="preserve">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</si>
  <si>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r>
      <t xml:space="preserve">Pintura vinilica satinada calidad 5 años, a dos manos, color Lulled Beige 8232W, galeria Osel en muros con </t>
    </r>
    <r>
      <rPr>
        <b/>
        <sz val="10"/>
        <rFont val="Arial"/>
        <family val="2"/>
      </rPr>
      <t>celosia</t>
    </r>
    <r>
      <rPr>
        <sz val="10"/>
        <rFont val="Arial"/>
        <family val="2"/>
      </rPr>
      <t>.</t>
    </r>
    <r>
      <rPr>
        <sz val="10"/>
        <rFont val="Calibri"/>
        <family val="2"/>
      </rPr>
      <t xml:space="preserve">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</si>
  <si>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r>
      <t xml:space="preserve">Pintura automotiva, calidad oro, aplicado en herreria (puerta doble abatimiento a base de tubo redondo de 3" y PTR de 2" x 2") </t>
    </r>
    <r>
      <rPr>
        <sz val="10"/>
        <rFont val="Calibri"/>
        <family val="2"/>
      </rPr>
      <t xml:space="preserve"> a dos manos, color 8245A ochre Rust galería Osel galería Osel. Incluye preparación de la superficie, aplicación de esmalte por aspersión, suministro de materiales, mano de obra,  herramienta, equipo, protección de pisos, puertas y ventanas con hule negro y retiro de material sobrante fuera de obra. Marcas recomendadas: Comex, Osel, Sherwin Williams, Berel, Dupont y General Paint. </t>
    </r>
  </si>
  <si>
    <t>SUBESTACIÓN ELÉCTRICA CUM</t>
  </si>
  <si>
    <r>
      <t>Pintura vinilica satinada calidad oro, a dos manos, color Copper Springs 8244D galería Osel en muros con acabado  de pasta rayada vertical con grano grueso.</t>
    </r>
    <r>
      <rPr>
        <sz val="10"/>
        <rFont val="Calibri"/>
        <family val="2"/>
      </rPr>
      <t xml:space="preserve">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</si>
  <si>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r>
      <t xml:space="preserve">Pintura automotiva, calidad 5 años, aplicado en puerta 1 abatimiento de lámina </t>
    </r>
    <r>
      <rPr>
        <sz val="10"/>
        <rFont val="Calibri"/>
        <family val="2"/>
      </rPr>
      <t xml:space="preserve"> a dos manos, color Sawyer's Fence 8231W galería Osel. Incluye preparación de la superficie, aplicación de esmalte por aspersión, suministro de materiales, mano de obra,  herramienta, equipo, protección de pisos, puertas y ventanas con hule negro y retiro de material sobrante fuera de obra. Marcas recomendadas: Comex, Osel, Sherwin Williams, Berel, Dupont y General Paint. </t>
    </r>
  </si>
  <si>
    <r>
      <t>Pintura automotiva, calidad oro, aplicado en herreria a base de tubo redondo de 3" de 1.00mts de largo aprox.</t>
    </r>
    <r>
      <rPr>
        <sz val="10"/>
        <rFont val="Calibri"/>
        <family val="2"/>
      </rPr>
      <t xml:space="preserve"> a dos manos,  Sawyer's Fence 8231W galeria Osel. Incluye preparación de la superficie, aplicación de esmalte por aspersión, suministro de materiales, mano de obra,  herramienta, equipo, protección de pisos, puertas y ventanas con hule negro y retiro de material sobrante fuera de obra. Marcas recomendadas: Comex, Osel, Sherwin Williams, Berel, Dupont y General Paint. </t>
    </r>
  </si>
  <si>
    <t>CANCHAS DE VOLLEY BALL DE PLAYA</t>
  </si>
  <si>
    <t xml:space="preserve">Rehabilitación de estructura metálica (lijado, aplicación de anticorrosivo y aplicación de  pintura) pintura esmalte color  igualando a existente Marca: Comex, Osel, Berel, Dupont, General Paint,  Sherwin Williams. Incluye: limpieza del lugar, acarreos, mano de obra y herramienta necesaria para la correcta ejecución del concepto.           </t>
  </si>
  <si>
    <t xml:space="preserve">Rehabilitación de Redondel de MDF de 8 mm de espesor de 60c, tratada con recina y fibra de vidrio y pintura esmalte color similar al existente.  Incluye:   preparación de la superficie, aplicación de esmalte por aspersión, suministro de materiales, mano de obra,  herramienta, equipo, protección de cesped con hule negro y retiro de material sobrante fuera de obra. Marcas recomendadas: Comex, Osel, Sherwin Williams, Berel, Dupont y General Paint. </t>
  </si>
  <si>
    <t>CANCHAS DE FUT BALL RAPIDO</t>
  </si>
  <si>
    <t xml:space="preserve">Rehabilitación de Redondel de MDF de 8 mm de espesor, tratada con recina y fibra de vidrio y pintura esmalte color similar al existente.  Incluye:   preparación de la superficie, aplicación de esmalte por aspersión, suministro de materiales, mano de obra,  herramienta, equipo, protección de cesped con hule negro y retiro de material sobrante fuera de obra. Marcas recomendadas: Comex, Osel, Sherwin Williams, Berel, Dupont y General Paint. </t>
  </si>
  <si>
    <t>Unidad Guaymas</t>
  </si>
  <si>
    <t>BIBLIOTECA CAMPUS GUAYMAS</t>
  </si>
  <si>
    <t>Remoción de capa impermeabilizante existente en losa de concreto (manto prefabricado). Incluye: limpieza, mano de obra, herramienta, equipo y retiro de escombro fuera del Instituto a lugar permitido por las autoridades, y todo lo necesario para su correcta ejecución.</t>
  </si>
  <si>
    <t>Impermeabilización de losa de azotea con manto prefabricado de 4 mm a base de asfalto modificado APP con membrana de refuerzo de poliéster de 100 gr. Acabado en gravilla color terracota, aplicado por termofusión, incluye: materiales, mano de obra, herramienta, equipo y todo lo necesario para su correcto funcionamiento.</t>
  </si>
  <si>
    <t>pza.</t>
  </si>
  <si>
    <t xml:space="preserve">Suministro y colocación de refuerzo para ductos de aluminio de A/AC a base de 60cms(aproximado) de ángulo de 1 1/4" x 1/4" @ 40cms. Incluye: fijación, recortes, desperdicios, mano de obra, y herramienta necesaria para su correcta ejecución.
</t>
  </si>
  <si>
    <r>
      <t xml:space="preserve">Impermeabilización de pretiles a base de dos capas de impermeabilizante acrílico color </t>
    </r>
    <r>
      <rPr>
        <b/>
        <sz val="10"/>
        <rFont val="Calibri"/>
        <family val="2"/>
        <scheme val="minor"/>
      </rPr>
      <t>terracota</t>
    </r>
    <r>
      <rPr>
        <sz val="10"/>
        <rFont val="Calibri"/>
        <family val="2"/>
        <scheme val="minor"/>
      </rPr>
      <t xml:space="preserve"> calidad 5 años alternado con una capa de malla tejida calibre 600. Incluye: limpieza y lavado de superficie de trabajo, suministro de materiales, mano de obra, herramienta, equipo y todo lo necesario para su correcta ejecución. En caso de base acrílico 100 % el espesor deberá ser de al menos 3 milésimas. (Marcas de acrílico blanco a autilizar: Sherwin William, Fester, Impac, Termotec, Nasacoat, Imperquimia). (Marca a utilizar sin malla: Sun Glare Nasa Coat 10 años), Incluir ficha técnica.</t>
    </r>
  </si>
  <si>
    <t>Suministro e instalación de piezas de cantera color negro alicante igualado a existente dimensión 30x60x2 cm para reponer las piezas que se han desprendido  reforzar con dos o tres taquetes y chilillo 2"x1/4" de plástico en cada pieza. Resane para ocultar taquete con polvo de la misma cantera. Emboquillado con polvo de cantera y darahuel. Incluye: adhesivo para cantera en cantidad suficiente para garantizar su adherencia. Incluye: mano de obra, suministro de materiales para instalación, andamios, elevación de materiales.</t>
  </si>
  <si>
    <t>EDIFICIO 700 CAMPUS GUAYMAS</t>
  </si>
  <si>
    <t>CITEV CAMPUS GUAYMAS</t>
  </si>
  <si>
    <r>
      <t xml:space="preserve">Remoción de capa impermeabilizante existente en </t>
    </r>
    <r>
      <rPr>
        <b/>
        <sz val="10"/>
        <color theme="1"/>
        <rFont val="Calibri"/>
        <family val="2"/>
        <scheme val="minor"/>
      </rPr>
      <t>lámina</t>
    </r>
    <r>
      <rPr>
        <sz val="10"/>
        <color theme="1"/>
        <rFont val="Calibri"/>
        <family val="2"/>
        <scheme val="minor"/>
      </rPr>
      <t>. Incluye: limpieza, mano de obra, herramienta, equipo y retiro de escombro fuera del Instituto a lugar permitido por las autoridades, y todo lo necesario para su correcta ejecución.</t>
    </r>
  </si>
  <si>
    <r>
      <t xml:space="preserve">Impermeabilización de </t>
    </r>
    <r>
      <rPr>
        <b/>
        <sz val="10"/>
        <rFont val="Calibri"/>
        <family val="2"/>
        <scheme val="minor"/>
      </rPr>
      <t>lámina</t>
    </r>
    <r>
      <rPr>
        <sz val="10"/>
        <rFont val="Calibri"/>
        <family val="2"/>
        <scheme val="minor"/>
      </rPr>
      <t xml:space="preserve"> a base de dos capas de impermeabilizante acrílico blanco calidad 5 años alternado con una capa de malla tejida calibre 600. Incluye: limpieza y lavado de superficie de trabajo, suministro de materiales, mano de obra, herramienta, equipo y todo lo necesario para su correcta ejecución. En caso de base acrílico 100 % el espesor deberá ser de al menos 3 milésimas. (Marcas de acrílico blanco a autilizar: Sherwin William, Fester, Impac, Termotec, Nasacoat, Imperquimia). (Marca a utilizar sin malla: Sun Glare Nasa Coat 10 años).</t>
    </r>
  </si>
  <si>
    <r>
      <t xml:space="preserve">Pintura vinilica SATINADA calidad oro, a dos manos, color OCRE RUSS 8245A galería osel, aplicada en </t>
    </r>
    <r>
      <rPr>
        <u/>
        <sz val="10"/>
        <rFont val="Calibri"/>
        <family val="2"/>
        <scheme val="minor"/>
      </rPr>
      <t>exterior</t>
    </r>
    <r>
      <rPr>
        <sz val="10"/>
        <rFont val="Calibri"/>
        <family val="2"/>
        <scheme val="minor"/>
      </rPr>
      <t xml:space="preserve"> a cualquier altura en todos los niveles, sobre una </t>
    </r>
    <r>
      <rPr>
        <u/>
        <sz val="10"/>
        <rFont val="Calibri"/>
        <family val="2"/>
        <scheme val="minor"/>
      </rPr>
      <t>superficie texturizada</t>
    </r>
    <r>
      <rPr>
        <sz val="10"/>
        <rFont val="Calibri"/>
        <family val="2"/>
        <scheme val="minor"/>
      </rPr>
      <t xml:space="preserve">: </t>
    </r>
    <r>
      <rPr>
        <b/>
        <sz val="10"/>
        <rFont val="Calibri"/>
        <family val="2"/>
        <scheme val="minor"/>
      </rPr>
      <t>muros, columnas y trabes</t>
    </r>
    <r>
      <rPr>
        <sz val="10"/>
        <rFont val="Calibri"/>
        <family val="2"/>
        <scheme val="minor"/>
      </rPr>
      <t xml:space="preserve">,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</si>
  <si>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r>
      <t xml:space="preserve">Pintura vinilica SATINADA calidad oro, a dos manos, color FENCE SAWYERS 8231W galería osel, aplicada en </t>
    </r>
    <r>
      <rPr>
        <u/>
        <sz val="10"/>
        <rFont val="Calibri"/>
        <family val="2"/>
        <scheme val="minor"/>
      </rPr>
      <t>exterior</t>
    </r>
    <r>
      <rPr>
        <sz val="10"/>
        <rFont val="Calibri"/>
        <family val="2"/>
        <scheme val="minor"/>
      </rPr>
      <t xml:space="preserve"> a cualquier altura en todos los niveles, sobre una </t>
    </r>
    <r>
      <rPr>
        <u/>
        <sz val="10"/>
        <rFont val="Calibri"/>
        <family val="2"/>
        <scheme val="minor"/>
      </rPr>
      <t>superficie texturizada</t>
    </r>
    <r>
      <rPr>
        <sz val="10"/>
        <rFont val="Calibri"/>
        <family val="2"/>
        <scheme val="minor"/>
      </rPr>
      <t xml:space="preserve">: </t>
    </r>
    <r>
      <rPr>
        <b/>
        <sz val="10"/>
        <rFont val="Calibri"/>
        <family val="2"/>
        <scheme val="minor"/>
      </rPr>
      <t>muros, columnas y trabes</t>
    </r>
    <r>
      <rPr>
        <sz val="10"/>
        <rFont val="Calibri"/>
        <family val="2"/>
        <scheme val="minor"/>
      </rPr>
      <t xml:space="preserve">,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r>
  </si>
  <si>
    <t>DIFUSION CULTURAL CAMPUS GUAYMAS</t>
  </si>
  <si>
    <r>
      <t xml:space="preserve">Remoción de capa impermeabilizante existente en </t>
    </r>
    <r>
      <rPr>
        <b/>
        <sz val="10"/>
        <color theme="1"/>
        <rFont val="Calibri"/>
        <family val="2"/>
        <scheme val="minor"/>
      </rPr>
      <t>lámina y losa de concreto</t>
    </r>
    <r>
      <rPr>
        <sz val="10"/>
        <color theme="1"/>
        <rFont val="Calibri"/>
        <family val="2"/>
        <scheme val="minor"/>
      </rPr>
      <t>. Incluye: limpieza, mano de obra, herramienta, equipo y retiro de escombro fuera del Instituto a lugar permitido por las autoridades, y todo lo necesario para su correcta ejecución.</t>
    </r>
  </si>
  <si>
    <r>
      <t xml:space="preserve">Impermeabilización de </t>
    </r>
    <r>
      <rPr>
        <b/>
        <sz val="10"/>
        <rFont val="Calibri"/>
        <family val="2"/>
        <scheme val="minor"/>
      </rPr>
      <t>lámina</t>
    </r>
    <r>
      <rPr>
        <sz val="10"/>
        <rFont val="Calibri"/>
        <family val="2"/>
        <scheme val="minor"/>
      </rPr>
      <t xml:space="preserve"> y losa de concreto a base de dos capas de impermeabilizante acrílico blanco calidad 5 años alternado con una capa de malla tejida calibre 600. Incluye: limpieza y lavado de superficie de trabajo, suministro de materiales, mano de obra, herramienta, equipo y todo lo necesario para su correcta ejecución. En caso de base acrílico 100 % el espesor deberá ser de al menos 3 milésimas. (Marcas de acrílico blanco a autilizar: Sherwin William, Fester, Impac, Termotec, Nasacoat, Imperquimia). (Marca a utilizar sin malla: Sun Glare Nasa Coat 10 años).</t>
    </r>
  </si>
  <si>
    <t>CEEDER CAMPUS GUAYMAS</t>
  </si>
  <si>
    <t xml:space="preserve">Reparación de acabado en fachadas a base de acabado pasta acrilica marca corev con sello triturado lanzado. Incluye: base de sellador, andamios, suministro de materiales, mano de obra, herramienta y equipo, limpieza del lugar y todo lo necesario para su correcta ejecución. </t>
  </si>
  <si>
    <t xml:space="preserve">Pintura vinilica calidad ORO aplicada a dos manos en exterior de edificio color igualado a existente beige y amarillo. Incluye: base de sellador, andamios, suministro de materiales, mano de obra, herramienta y equipo, limpieza del lugar y todo lo necesario para su correcta ejecución. </t>
  </si>
</sst>
</file>

<file path=xl/styles.xml><?xml version="1.0" encoding="utf-8"?>
<styleSheet xmlns="http://schemas.openxmlformats.org/spreadsheetml/2006/main">
  <numFmts count="3">
    <numFmt numFmtId="43" formatCode="_-* #,##0.00_-;\-* #,##0.00_-;_-* &quot;-&quot;??_-;_-@_-"/>
    <numFmt numFmtId="164" formatCode="_(* #,##0.00_);_(* \(#,##0.00\);_(* &quot;-&quot;??_);_(@_)"/>
    <numFmt numFmtId="165" formatCode="&quot;$&quot;#,##0.00"/>
  </numFmts>
  <fonts count="33">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Calibri"/>
      <family val="2"/>
      <scheme val="minor"/>
    </font>
    <font>
      <sz val="10"/>
      <name val="Calibri"/>
      <family val="2"/>
    </font>
    <font>
      <b/>
      <sz val="10"/>
      <color indexed="16"/>
      <name val="Calibri"/>
      <family val="2"/>
    </font>
    <font>
      <b/>
      <i/>
      <sz val="10"/>
      <color indexed="16"/>
      <name val="Calibri"/>
      <family val="2"/>
    </font>
    <font>
      <b/>
      <u/>
      <sz val="10"/>
      <color indexed="16"/>
      <name val="Calibri"/>
      <family val="2"/>
    </font>
    <font>
      <sz val="10"/>
      <color indexed="18"/>
      <name val="Calibri"/>
      <family val="2"/>
    </font>
    <font>
      <sz val="10"/>
      <color indexed="56"/>
      <name val="Calibri"/>
      <family val="2"/>
    </font>
    <font>
      <b/>
      <sz val="10"/>
      <name val="Calibri"/>
      <family val="2"/>
    </font>
    <font>
      <sz val="12"/>
      <name val="Calibri"/>
      <family val="2"/>
    </font>
    <font>
      <b/>
      <sz val="10"/>
      <name val="Arial"/>
      <family val="2"/>
    </font>
    <font>
      <sz val="10"/>
      <color indexed="12"/>
      <name val="Calibri"/>
      <family val="2"/>
    </font>
    <font>
      <b/>
      <sz val="10"/>
      <color theme="3" tint="-0.499984740745262"/>
      <name val="Calibri"/>
      <family val="2"/>
    </font>
    <font>
      <sz val="10"/>
      <color theme="3" tint="-0.499984740745262"/>
      <name val="Calibri"/>
      <family val="2"/>
    </font>
    <font>
      <sz val="10"/>
      <color indexed="8"/>
      <name val="Calibri"/>
      <family val="2"/>
    </font>
    <font>
      <sz val="10"/>
      <color theme="1"/>
      <name val="Calibri"/>
      <family val="2"/>
    </font>
    <font>
      <b/>
      <sz val="10"/>
      <color indexed="8"/>
      <name val="Calibri"/>
      <family val="2"/>
    </font>
    <font>
      <b/>
      <sz val="10"/>
      <color rgb="FF800000"/>
      <name val="Calibri"/>
      <family val="2"/>
    </font>
    <font>
      <sz val="10"/>
      <name val="Calibri"/>
      <family val="2"/>
      <scheme val="minor"/>
    </font>
    <font>
      <sz val="10"/>
      <color theme="1"/>
      <name val="Calibri"/>
      <family val="2"/>
      <scheme val="minor"/>
    </font>
    <font>
      <sz val="10"/>
      <color indexed="63"/>
      <name val="Calibri"/>
      <family val="2"/>
    </font>
    <font>
      <sz val="10"/>
      <color indexed="63"/>
      <name val="Arial"/>
      <family val="2"/>
    </font>
    <font>
      <sz val="10"/>
      <color indexed="10"/>
      <name val="Arial"/>
      <family val="2"/>
    </font>
    <font>
      <sz val="10"/>
      <color indexed="8"/>
      <name val="Arial"/>
      <family val="2"/>
    </font>
    <font>
      <u/>
      <sz val="10"/>
      <name val="Calibri"/>
      <family val="2"/>
    </font>
    <font>
      <b/>
      <sz val="10"/>
      <name val="Calibri"/>
      <family val="2"/>
      <scheme val="minor"/>
    </font>
    <font>
      <b/>
      <sz val="10"/>
      <color theme="1"/>
      <name val="Calibri"/>
      <family val="2"/>
      <scheme val="minor"/>
    </font>
    <font>
      <u/>
      <sz val="10"/>
      <name val="Calibri"/>
      <family val="2"/>
      <scheme val="minor"/>
    </font>
    <font>
      <sz val="10"/>
      <color theme="3" tint="-0.499984740745262"/>
      <name val="Calibri"/>
      <family val="2"/>
      <scheme val="minor"/>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4"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hair">
        <color indexed="64"/>
      </bottom>
      <diagonal/>
    </border>
  </borders>
  <cellStyleXfs count="9">
    <xf numFmtId="0" fontId="0" fillId="0" borderId="0"/>
    <xf numFmtId="164"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0" fontId="5" fillId="0" borderId="0"/>
    <xf numFmtId="0" fontId="3" fillId="0" borderId="0"/>
    <xf numFmtId="0" fontId="2" fillId="0" borderId="0"/>
    <xf numFmtId="0" fontId="1" fillId="0" borderId="0"/>
  </cellStyleXfs>
  <cellXfs count="107">
    <xf numFmtId="0" fontId="0" fillId="0" borderId="0" xfId="0"/>
    <xf numFmtId="0" fontId="6" fillId="2" borderId="0" xfId="0" applyFont="1" applyFill="1" applyBorder="1"/>
    <xf numFmtId="0" fontId="6" fillId="2" borderId="0" xfId="0" applyFont="1" applyFill="1" applyBorder="1" applyAlignment="1">
      <alignment horizontal="center"/>
    </xf>
    <xf numFmtId="0" fontId="7" fillId="2" borderId="0" xfId="0" applyFont="1" applyFill="1" applyBorder="1" applyAlignment="1">
      <alignment horizontal="left"/>
    </xf>
    <xf numFmtId="0" fontId="10" fillId="2" borderId="0" xfId="0" applyFont="1" applyFill="1" applyBorder="1" applyAlignment="1">
      <alignment horizontal="right" vertical="center"/>
    </xf>
    <xf numFmtId="0" fontId="11" fillId="2" borderId="0" xfId="0" applyFont="1" applyFill="1" applyBorder="1" applyAlignment="1">
      <alignment horizontal="right"/>
    </xf>
    <xf numFmtId="0" fontId="6" fillId="0" borderId="0" xfId="0" applyFont="1"/>
    <xf numFmtId="0" fontId="7" fillId="0" borderId="0" xfId="0" applyFont="1" applyAlignment="1"/>
    <xf numFmtId="0" fontId="8" fillId="0" borderId="0" xfId="0" applyFont="1" applyAlignment="1"/>
    <xf numFmtId="0" fontId="9" fillId="0" borderId="0" xfId="0" quotePrefix="1" applyFont="1" applyAlignment="1"/>
    <xf numFmtId="0" fontId="6" fillId="0" borderId="0" xfId="0" applyFont="1" applyBorder="1"/>
    <xf numFmtId="0" fontId="6" fillId="0" borderId="0" xfId="0" applyFont="1" applyAlignment="1"/>
    <xf numFmtId="0" fontId="6" fillId="0" borderId="0" xfId="0" applyFont="1" applyAlignment="1">
      <alignment horizontal="right"/>
    </xf>
    <xf numFmtId="0" fontId="6" fillId="0" borderId="0" xfId="0" applyFont="1" applyAlignment="1">
      <alignment horizontal="center" vertical="center"/>
    </xf>
    <xf numFmtId="0" fontId="6" fillId="0" borderId="0" xfId="0" applyFont="1" applyAlignment="1">
      <alignment vertical="top"/>
    </xf>
    <xf numFmtId="0" fontId="12" fillId="0" borderId="0" xfId="0" applyFont="1" applyBorder="1"/>
    <xf numFmtId="0" fontId="12" fillId="0" borderId="0" xfId="0" applyFont="1"/>
    <xf numFmtId="0" fontId="12" fillId="0" borderId="0" xfId="0" applyFont="1" applyAlignment="1">
      <alignment horizontal="justify" vertical="top"/>
    </xf>
    <xf numFmtId="0" fontId="6" fillId="0" borderId="0" xfId="0" applyFont="1" applyFill="1" applyAlignment="1">
      <alignment horizontal="center" vertical="top"/>
    </xf>
    <xf numFmtId="164" fontId="6" fillId="0" borderId="0" xfId="1" applyFont="1" applyFill="1" applyAlignment="1">
      <alignment horizontal="center" vertical="top"/>
    </xf>
    <xf numFmtId="0" fontId="6" fillId="0" borderId="0" xfId="0" applyFont="1" applyAlignment="1">
      <alignment horizontal="center"/>
    </xf>
    <xf numFmtId="165" fontId="6" fillId="0" borderId="0" xfId="0" applyNumberFormat="1" applyFont="1"/>
    <xf numFmtId="165" fontId="6" fillId="0" borderId="0" xfId="0" applyNumberFormat="1" applyFont="1" applyFill="1"/>
    <xf numFmtId="0" fontId="6" fillId="0" borderId="0" xfId="0" applyFont="1" applyFill="1"/>
    <xf numFmtId="2" fontId="6" fillId="0" borderId="0" xfId="0" applyNumberFormat="1" applyFont="1" applyFill="1" applyAlignment="1">
      <alignment horizontal="right" vertical="top"/>
    </xf>
    <xf numFmtId="2" fontId="6" fillId="2" borderId="3" xfId="0" applyNumberFormat="1" applyFont="1" applyFill="1" applyBorder="1" applyAlignment="1">
      <alignment horizontal="right" vertical="top"/>
    </xf>
    <xf numFmtId="0" fontId="6" fillId="2" borderId="4" xfId="0" applyFont="1" applyFill="1" applyBorder="1"/>
    <xf numFmtId="0" fontId="6" fillId="2" borderId="4" xfId="0" applyFont="1" applyFill="1" applyBorder="1" applyAlignment="1">
      <alignment horizontal="center"/>
    </xf>
    <xf numFmtId="0" fontId="6" fillId="2" borderId="5" xfId="0" applyFont="1" applyFill="1" applyBorder="1"/>
    <xf numFmtId="2" fontId="6" fillId="2" borderId="6" xfId="0" applyNumberFormat="1" applyFont="1" applyFill="1" applyBorder="1" applyAlignment="1">
      <alignment horizontal="right"/>
    </xf>
    <xf numFmtId="0" fontId="6" fillId="2" borderId="7" xfId="0" applyFont="1" applyFill="1" applyBorder="1"/>
    <xf numFmtId="2" fontId="11" fillId="2" borderId="6" xfId="0" applyNumberFormat="1" applyFont="1" applyFill="1" applyBorder="1" applyAlignment="1">
      <alignment horizontal="right"/>
    </xf>
    <xf numFmtId="15" fontId="7" fillId="2" borderId="8" xfId="0" applyNumberFormat="1" applyFont="1" applyFill="1" applyBorder="1" applyAlignment="1">
      <alignment horizontal="center"/>
    </xf>
    <xf numFmtId="2" fontId="6" fillId="2" borderId="6" xfId="0" applyNumberFormat="1" applyFont="1" applyFill="1" applyBorder="1" applyAlignment="1">
      <alignment horizontal="right" vertical="top"/>
    </xf>
    <xf numFmtId="2" fontId="6" fillId="2" borderId="6" xfId="0" applyNumberFormat="1" applyFont="1" applyFill="1" applyBorder="1" applyAlignment="1">
      <alignment horizontal="right" vertical="center"/>
    </xf>
    <xf numFmtId="0" fontId="13" fillId="2" borderId="0" xfId="0" applyFont="1" applyFill="1" applyBorder="1"/>
    <xf numFmtId="0" fontId="3" fillId="0" borderId="1" xfId="0" applyFont="1" applyFill="1" applyBorder="1" applyAlignment="1">
      <alignment horizontal="right"/>
    </xf>
    <xf numFmtId="0" fontId="3" fillId="0" borderId="1" xfId="0" applyFont="1" applyFill="1" applyBorder="1"/>
    <xf numFmtId="0" fontId="6" fillId="4" borderId="1" xfId="0" applyFont="1" applyFill="1" applyBorder="1" applyAlignment="1">
      <alignment horizontal="center" vertical="top"/>
    </xf>
    <xf numFmtId="2" fontId="6" fillId="4" borderId="1" xfId="0" applyNumberFormat="1" applyFont="1" applyFill="1" applyBorder="1" applyAlignment="1">
      <alignment horizontal="right" vertical="top"/>
    </xf>
    <xf numFmtId="0" fontId="16" fillId="5" borderId="1" xfId="0" applyFont="1" applyFill="1" applyBorder="1" applyAlignment="1">
      <alignment horizontal="left" vertical="top"/>
    </xf>
    <xf numFmtId="0" fontId="17" fillId="5" borderId="1" xfId="0" applyFont="1" applyFill="1" applyBorder="1" applyAlignment="1">
      <alignment horizontal="center" vertical="top"/>
    </xf>
    <xf numFmtId="2" fontId="17" fillId="5" borderId="1" xfId="0" applyNumberFormat="1" applyFont="1" applyFill="1" applyBorder="1" applyAlignment="1">
      <alignment horizontal="right" vertical="top"/>
    </xf>
    <xf numFmtId="0" fontId="6" fillId="0" borderId="1" xfId="5" applyNumberFormat="1" applyFont="1" applyFill="1" applyBorder="1" applyAlignment="1">
      <alignment horizontal="justify" vertical="justify"/>
    </xf>
    <xf numFmtId="0" fontId="6" fillId="0" borderId="1" xfId="0" applyFont="1" applyFill="1" applyBorder="1" applyAlignment="1">
      <alignment horizontal="center" vertical="top"/>
    </xf>
    <xf numFmtId="2" fontId="6" fillId="0" borderId="1" xfId="0" applyNumberFormat="1" applyFont="1" applyFill="1" applyBorder="1" applyAlignment="1">
      <alignment vertical="top"/>
    </xf>
    <xf numFmtId="0" fontId="18" fillId="0" borderId="1" xfId="0" applyNumberFormat="1" applyFont="1" applyFill="1" applyBorder="1" applyAlignment="1">
      <alignment horizontal="justify" vertical="top" wrapText="1"/>
    </xf>
    <xf numFmtId="0" fontId="6" fillId="0" borderId="1" xfId="0" applyFont="1" applyFill="1" applyBorder="1" applyAlignment="1">
      <alignment horizontal="center" vertical="top" wrapText="1"/>
    </xf>
    <xf numFmtId="0" fontId="6" fillId="0" borderId="1" xfId="0" applyNumberFormat="1" applyFont="1" applyFill="1" applyBorder="1" applyAlignment="1">
      <alignment horizontal="justify" vertical="top" wrapText="1"/>
    </xf>
    <xf numFmtId="0" fontId="19" fillId="0" borderId="1" xfId="8" applyFont="1" applyBorder="1" applyAlignment="1">
      <alignment horizontal="center" vertical="top"/>
    </xf>
    <xf numFmtId="4" fontId="6" fillId="0" borderId="1" xfId="0" applyNumberFormat="1" applyFont="1" applyFill="1" applyBorder="1" applyAlignment="1">
      <alignment vertical="top" wrapText="1"/>
    </xf>
    <xf numFmtId="0" fontId="6" fillId="0" borderId="1" xfId="8" applyFont="1" applyBorder="1" applyAlignment="1">
      <alignment horizontal="justify" vertical="top"/>
    </xf>
    <xf numFmtId="0" fontId="6" fillId="0" borderId="1" xfId="8" applyFont="1" applyBorder="1" applyAlignment="1">
      <alignment horizontal="center" vertical="top"/>
    </xf>
    <xf numFmtId="0" fontId="6" fillId="0" borderId="1" xfId="0" applyFont="1" applyBorder="1" applyAlignment="1">
      <alignment horizontal="center" vertical="top" wrapText="1"/>
    </xf>
    <xf numFmtId="0" fontId="19" fillId="0" borderId="1" xfId="8" applyFont="1" applyBorder="1" applyAlignment="1">
      <alignment horizontal="justify" vertical="top"/>
    </xf>
    <xf numFmtId="0" fontId="6" fillId="0" borderId="1" xfId="0" applyFont="1" applyBorder="1" applyAlignment="1">
      <alignment horizontal="justify" vertical="top" wrapText="1"/>
    </xf>
    <xf numFmtId="43" fontId="19" fillId="0" borderId="1" xfId="1" applyNumberFormat="1" applyFont="1" applyBorder="1" applyAlignment="1">
      <alignment horizontal="center" vertical="top"/>
    </xf>
    <xf numFmtId="0" fontId="19" fillId="0" borderId="1" xfId="0" applyFont="1" applyFill="1" applyBorder="1" applyAlignment="1">
      <alignment horizontal="justify" vertical="top"/>
    </xf>
    <xf numFmtId="0" fontId="19" fillId="0" borderId="1" xfId="0" applyFont="1" applyFill="1" applyBorder="1" applyAlignment="1">
      <alignment horizontal="center" vertical="top" wrapText="1"/>
    </xf>
    <xf numFmtId="4" fontId="19" fillId="0" borderId="1" xfId="0" applyNumberFormat="1" applyFont="1" applyFill="1" applyBorder="1" applyAlignment="1">
      <alignment vertical="top" wrapText="1"/>
    </xf>
    <xf numFmtId="2" fontId="12" fillId="3" borderId="1" xfId="0" applyNumberFormat="1" applyFont="1" applyFill="1" applyBorder="1" applyAlignment="1">
      <alignment horizontal="right" vertical="center"/>
    </xf>
    <xf numFmtId="0" fontId="12" fillId="3" borderId="1" xfId="0" applyFont="1" applyFill="1" applyBorder="1" applyAlignment="1">
      <alignment horizontal="center" vertical="center"/>
    </xf>
    <xf numFmtId="2" fontId="15" fillId="4" borderId="1" xfId="0" applyNumberFormat="1" applyFont="1" applyFill="1" applyBorder="1" applyAlignment="1">
      <alignment horizontal="center" vertical="top"/>
    </xf>
    <xf numFmtId="2" fontId="16" fillId="5" borderId="1" xfId="0" applyNumberFormat="1" applyFont="1" applyFill="1" applyBorder="1" applyAlignment="1">
      <alignment horizontal="center" vertical="top"/>
    </xf>
    <xf numFmtId="2" fontId="6" fillId="0" borderId="1" xfId="0" applyNumberFormat="1" applyFont="1" applyFill="1" applyBorder="1" applyAlignment="1">
      <alignment horizontal="center" vertical="top"/>
    </xf>
    <xf numFmtId="0" fontId="21" fillId="4" borderId="1" xfId="0" applyFont="1" applyFill="1" applyBorder="1" applyAlignment="1">
      <alignment horizontal="justify" vertical="top" wrapText="1" shrinkToFit="1"/>
    </xf>
    <xf numFmtId="0" fontId="22" fillId="0" borderId="1" xfId="0" applyFont="1" applyFill="1" applyBorder="1" applyAlignment="1">
      <alignment horizontal="center" vertical="top"/>
    </xf>
    <xf numFmtId="2" fontId="22" fillId="0" borderId="1" xfId="0" applyNumberFormat="1" applyFont="1" applyFill="1" applyBorder="1" applyAlignment="1">
      <alignment vertical="top"/>
    </xf>
    <xf numFmtId="0" fontId="22" fillId="0" borderId="1" xfId="0" applyNumberFormat="1" applyFont="1" applyFill="1" applyBorder="1" applyAlignment="1">
      <alignment horizontal="justify" vertical="top" wrapText="1"/>
    </xf>
    <xf numFmtId="0" fontId="22" fillId="0" borderId="1" xfId="0" applyFont="1" applyBorder="1" applyAlignment="1">
      <alignment horizontal="center" vertical="top" wrapText="1"/>
    </xf>
    <xf numFmtId="43" fontId="23" fillId="0" borderId="1" xfId="1" applyNumberFormat="1" applyFont="1" applyBorder="1" applyAlignment="1">
      <alignment horizontal="center" vertical="top"/>
    </xf>
    <xf numFmtId="0" fontId="6" fillId="6" borderId="1" xfId="0" applyFont="1" applyFill="1" applyBorder="1" applyAlignment="1">
      <alignment horizontal="center" vertical="top"/>
    </xf>
    <xf numFmtId="2" fontId="6" fillId="6" borderId="1" xfId="0" applyNumberFormat="1" applyFont="1" applyFill="1" applyBorder="1" applyAlignment="1">
      <alignment horizontal="right" vertical="top"/>
    </xf>
    <xf numFmtId="0" fontId="21" fillId="6" borderId="1" xfId="0" applyFont="1" applyFill="1" applyBorder="1" applyAlignment="1">
      <alignment horizontal="justify" vertical="top" wrapText="1" shrinkToFit="1"/>
    </xf>
    <xf numFmtId="2" fontId="15" fillId="6" borderId="1" xfId="0" applyNumberFormat="1" applyFont="1" applyFill="1" applyBorder="1" applyAlignment="1">
      <alignment horizontal="center" vertical="top"/>
    </xf>
    <xf numFmtId="0" fontId="14" fillId="7" borderId="1" xfId="0" applyFont="1" applyFill="1" applyBorder="1" applyAlignment="1">
      <alignment horizontal="center"/>
    </xf>
    <xf numFmtId="0" fontId="14" fillId="7" borderId="1" xfId="0" applyFont="1" applyFill="1" applyBorder="1"/>
    <xf numFmtId="0" fontId="0" fillId="7" borderId="1" xfId="0" applyFill="1" applyBorder="1"/>
    <xf numFmtId="2" fontId="23" fillId="0" borderId="1" xfId="0" applyNumberFormat="1" applyFont="1" applyFill="1" applyBorder="1" applyAlignment="1">
      <alignment horizontal="center" vertical="top" wrapText="1"/>
    </xf>
    <xf numFmtId="0" fontId="22" fillId="0" borderId="1" xfId="0" applyFont="1" applyFill="1" applyBorder="1" applyAlignment="1">
      <alignment horizontal="center" vertical="top" wrapText="1"/>
    </xf>
    <xf numFmtId="43" fontId="22" fillId="0" borderId="1" xfId="2" applyNumberFormat="1" applyFont="1" applyBorder="1" applyAlignment="1">
      <alignment horizontal="center" vertical="top"/>
    </xf>
    <xf numFmtId="0" fontId="22" fillId="0" borderId="1" xfId="8" applyFont="1" applyBorder="1" applyAlignment="1">
      <alignment horizontal="center" vertical="top"/>
    </xf>
    <xf numFmtId="0" fontId="23" fillId="0" borderId="1" xfId="8" applyFont="1" applyBorder="1" applyAlignment="1">
      <alignment horizontal="center" vertical="top"/>
    </xf>
    <xf numFmtId="4" fontId="22" fillId="0" borderId="1" xfId="0" applyNumberFormat="1" applyFont="1" applyFill="1" applyBorder="1" applyAlignment="1">
      <alignment vertical="top" wrapText="1"/>
    </xf>
    <xf numFmtId="0" fontId="22" fillId="4" borderId="1" xfId="0" applyFont="1" applyFill="1" applyBorder="1" applyAlignment="1">
      <alignment horizontal="center" vertical="top" wrapText="1"/>
    </xf>
    <xf numFmtId="0" fontId="32" fillId="5" borderId="1" xfId="0" applyFont="1" applyFill="1" applyBorder="1" applyAlignment="1">
      <alignment horizontal="center" vertical="top" wrapText="1"/>
    </xf>
    <xf numFmtId="165" fontId="22" fillId="0" borderId="1" xfId="0" applyNumberFormat="1" applyFont="1" applyFill="1" applyBorder="1" applyAlignment="1">
      <alignment horizontal="center" vertical="top" wrapText="1"/>
    </xf>
    <xf numFmtId="165" fontId="22" fillId="5" borderId="1" xfId="0" applyNumberFormat="1" applyFont="1" applyFill="1" applyBorder="1" applyAlignment="1">
      <alignment horizontal="center" vertical="top" wrapText="1"/>
    </xf>
    <xf numFmtId="0" fontId="22" fillId="5" borderId="1" xfId="0" applyFont="1" applyFill="1" applyBorder="1" applyAlignment="1">
      <alignment horizontal="center" vertical="top" wrapText="1"/>
    </xf>
    <xf numFmtId="165" fontId="22" fillId="5" borderId="1" xfId="0" applyNumberFormat="1" applyFont="1" applyFill="1" applyBorder="1" applyAlignment="1">
      <alignment horizontal="right" vertical="top" wrapText="1"/>
    </xf>
    <xf numFmtId="165" fontId="22" fillId="6" borderId="1" xfId="0" applyNumberFormat="1" applyFont="1" applyFill="1" applyBorder="1" applyAlignment="1">
      <alignment horizontal="center" vertical="top" wrapText="1"/>
    </xf>
    <xf numFmtId="0" fontId="22" fillId="6" borderId="1" xfId="0" applyFont="1" applyFill="1" applyBorder="1" applyAlignment="1">
      <alignment horizontal="center" vertical="top" wrapText="1"/>
    </xf>
    <xf numFmtId="165" fontId="22" fillId="6" borderId="1" xfId="0" applyNumberFormat="1" applyFont="1" applyFill="1" applyBorder="1" applyAlignment="1">
      <alignment horizontal="right" vertical="top" wrapText="1"/>
    </xf>
    <xf numFmtId="165" fontId="32" fillId="5" borderId="1" xfId="0" applyNumberFormat="1" applyFont="1" applyFill="1" applyBorder="1" applyAlignment="1">
      <alignment horizontal="center" vertical="top" wrapText="1"/>
    </xf>
    <xf numFmtId="165" fontId="32" fillId="5" borderId="1" xfId="0" applyNumberFormat="1" applyFont="1" applyFill="1" applyBorder="1" applyAlignment="1">
      <alignment horizontal="right" vertical="top" wrapText="1"/>
    </xf>
    <xf numFmtId="0" fontId="22" fillId="7" borderId="1" xfId="0" applyFont="1" applyFill="1" applyBorder="1" applyAlignment="1">
      <alignment vertical="top"/>
    </xf>
    <xf numFmtId="0" fontId="29" fillId="0" borderId="1" xfId="0" applyFont="1" applyFill="1" applyBorder="1" applyAlignment="1">
      <alignment horizontal="right" vertical="top"/>
    </xf>
    <xf numFmtId="165" fontId="29" fillId="0" borderId="1" xfId="0" applyNumberFormat="1" applyFont="1" applyFill="1" applyBorder="1" applyAlignment="1">
      <alignment vertical="top"/>
    </xf>
    <xf numFmtId="0" fontId="7" fillId="2" borderId="6" xfId="0" applyFont="1" applyFill="1" applyBorder="1" applyAlignment="1">
      <alignment horizontal="center"/>
    </xf>
    <xf numFmtId="0" fontId="7" fillId="2" borderId="0" xfId="0" applyFont="1" applyFill="1" applyBorder="1" applyAlignment="1">
      <alignment horizontal="center"/>
    </xf>
    <xf numFmtId="0" fontId="7" fillId="2" borderId="7" xfId="0" applyFont="1" applyFill="1" applyBorder="1" applyAlignment="1">
      <alignment horizontal="center"/>
    </xf>
    <xf numFmtId="0" fontId="8" fillId="2" borderId="6" xfId="0" applyFont="1" applyFill="1" applyBorder="1" applyAlignment="1">
      <alignment horizontal="center"/>
    </xf>
    <xf numFmtId="0" fontId="8" fillId="2" borderId="0" xfId="0" applyFont="1" applyFill="1" applyBorder="1" applyAlignment="1">
      <alignment horizontal="center"/>
    </xf>
    <xf numFmtId="0" fontId="8" fillId="2" borderId="7" xfId="0" applyFont="1" applyFill="1" applyBorder="1" applyAlignment="1">
      <alignment horizontal="center"/>
    </xf>
    <xf numFmtId="0" fontId="9" fillId="2" borderId="0" xfId="0" applyFont="1" applyFill="1" applyBorder="1" applyAlignment="1">
      <alignment horizontal="center"/>
    </xf>
    <xf numFmtId="0" fontId="9" fillId="2" borderId="7" xfId="0" applyFont="1" applyFill="1" applyBorder="1" applyAlignment="1">
      <alignment horizontal="center"/>
    </xf>
    <xf numFmtId="0" fontId="7" fillId="2" borderId="2" xfId="0" applyFont="1" applyFill="1" applyBorder="1" applyAlignment="1">
      <alignment horizontal="left" wrapText="1"/>
    </xf>
  </cellXfs>
  <cellStyles count="9">
    <cellStyle name="Millares" xfId="1" builtinId="3"/>
    <cellStyle name="Millares 2" xfId="2"/>
    <cellStyle name="Millares 2 3" xfId="3"/>
    <cellStyle name="Millares 3" xfId="4"/>
    <cellStyle name="Normal" xfId="0" builtinId="0"/>
    <cellStyle name="Normal 2" xfId="5"/>
    <cellStyle name="Normal 3" xfId="6"/>
    <cellStyle name="Normal 7" xfId="8"/>
    <cellStyle name="Normal 8" xfId="7"/>
  </cellStyles>
  <dxfs count="0"/>
  <tableStyles count="0" defaultTableStyle="TableStyleMedium9" defaultPivotStyle="PivotStyleLight16"/>
  <colors>
    <mruColors>
      <color rgb="FF800000"/>
      <color rgb="FF46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47625</xdr:colOff>
      <xdr:row>1</xdr:row>
      <xdr:rowOff>47625</xdr:rowOff>
    </xdr:from>
    <xdr:to>
      <xdr:col>2</xdr:col>
      <xdr:colOff>1092005</xdr:colOff>
      <xdr:row>7</xdr:row>
      <xdr:rowOff>142680</xdr:rowOff>
    </xdr:to>
    <xdr:pic>
      <xdr:nvPicPr>
        <xdr:cNvPr id="3" name="2 Imagen" descr="logo_itson.bmp"/>
        <xdr:cNvPicPr>
          <a:picLocks noChangeAspect="1"/>
        </xdr:cNvPicPr>
      </xdr:nvPicPr>
      <xdr:blipFill>
        <a:blip xmlns:r="http://schemas.openxmlformats.org/officeDocument/2006/relationships" r:embed="rId1" cstate="print"/>
        <a:stretch>
          <a:fillRect/>
        </a:stretch>
      </xdr:blipFill>
      <xdr:spPr>
        <a:xfrm>
          <a:off x="238125" y="190500"/>
          <a:ext cx="1561905" cy="1561905"/>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215"/>
  <sheetViews>
    <sheetView showZeros="0" tabSelected="1" zoomScaleNormal="100" zoomScaleSheetLayoutView="75" workbookViewId="0">
      <selection activeCell="B10" sqref="B10"/>
    </sheetView>
  </sheetViews>
  <sheetFormatPr baseColWidth="10" defaultColWidth="11.42578125" defaultRowHeight="12.75"/>
  <cols>
    <col min="1" max="1" width="2.85546875" style="6" customWidth="1"/>
    <col min="2" max="2" width="7.7109375" style="24" bestFit="1" customWidth="1"/>
    <col min="3" max="3" width="44.5703125" style="6" customWidth="1"/>
    <col min="4" max="4" width="9.42578125" style="20" customWidth="1"/>
    <col min="5" max="5" width="10.5703125" style="20" customWidth="1"/>
    <col min="6" max="6" width="10.85546875" style="20" customWidth="1"/>
    <col min="7" max="7" width="26.5703125" style="6" customWidth="1"/>
    <col min="8" max="8" width="13.28515625" style="6" customWidth="1"/>
    <col min="9" max="9" width="26.5703125" style="6" customWidth="1"/>
    <col min="10" max="16384" width="11.42578125" style="6"/>
  </cols>
  <sheetData>
    <row r="1" spans="2:15" ht="11.25" customHeight="1"/>
    <row r="2" spans="2:15">
      <c r="B2" s="25" t="s">
        <v>3</v>
      </c>
      <c r="C2" s="26"/>
      <c r="D2" s="27"/>
      <c r="E2" s="27"/>
      <c r="F2" s="27"/>
      <c r="G2" s="26"/>
      <c r="H2" s="28"/>
    </row>
    <row r="3" spans="2:15" ht="13.5" customHeight="1">
      <c r="B3" s="98" t="s">
        <v>11</v>
      </c>
      <c r="C3" s="99"/>
      <c r="D3" s="99"/>
      <c r="E3" s="99"/>
      <c r="F3" s="99"/>
      <c r="G3" s="99"/>
      <c r="H3" s="100"/>
      <c r="I3" s="7"/>
    </row>
    <row r="4" spans="2:15">
      <c r="B4" s="101" t="s">
        <v>12</v>
      </c>
      <c r="C4" s="102"/>
      <c r="D4" s="102"/>
      <c r="E4" s="102"/>
      <c r="F4" s="102"/>
      <c r="G4" s="102"/>
      <c r="H4" s="103"/>
      <c r="I4" s="8"/>
    </row>
    <row r="5" spans="2:15">
      <c r="B5" s="98" t="s">
        <v>16</v>
      </c>
      <c r="C5" s="104"/>
      <c r="D5" s="104"/>
      <c r="E5" s="104"/>
      <c r="F5" s="104"/>
      <c r="G5" s="104"/>
      <c r="H5" s="105"/>
      <c r="I5" s="9"/>
    </row>
    <row r="6" spans="2:15" ht="45" customHeight="1">
      <c r="B6" s="29"/>
      <c r="C6" s="1"/>
      <c r="D6" s="2"/>
      <c r="E6" s="2"/>
      <c r="F6" s="2"/>
      <c r="G6" s="1"/>
      <c r="H6" s="30"/>
    </row>
    <row r="7" spans="2:15" ht="18.75" customHeight="1">
      <c r="B7" s="29"/>
      <c r="C7" s="1"/>
      <c r="D7" s="2"/>
      <c r="E7" s="2"/>
      <c r="F7" s="2"/>
      <c r="G7" s="1"/>
      <c r="H7" s="30"/>
    </row>
    <row r="8" spans="2:15" s="11" customFormat="1" ht="18" customHeight="1">
      <c r="B8" s="34"/>
      <c r="C8" s="3"/>
      <c r="D8" s="2"/>
      <c r="E8" s="2"/>
      <c r="F8" s="2"/>
      <c r="G8" s="4"/>
      <c r="H8" s="30"/>
      <c r="I8" s="10"/>
      <c r="M8" s="6"/>
      <c r="N8" s="6"/>
      <c r="O8" s="12"/>
    </row>
    <row r="9" spans="2:15" s="11" customFormat="1" ht="23.25" customHeight="1">
      <c r="B9" s="31" t="s">
        <v>9</v>
      </c>
      <c r="C9" s="106" t="s">
        <v>17</v>
      </c>
      <c r="D9" s="106"/>
      <c r="E9" s="106"/>
      <c r="F9" s="106"/>
      <c r="G9" s="5" t="s">
        <v>4</v>
      </c>
      <c r="H9" s="32"/>
      <c r="I9" s="6"/>
      <c r="M9" s="6"/>
    </row>
    <row r="10" spans="2:15" ht="15.75">
      <c r="B10" s="33"/>
      <c r="C10" s="35"/>
      <c r="D10" s="2"/>
      <c r="E10" s="2"/>
      <c r="F10" s="2"/>
      <c r="G10" s="1"/>
      <c r="H10" s="30"/>
      <c r="L10" s="11"/>
    </row>
    <row r="11" spans="2:15" s="13" customFormat="1">
      <c r="B11" s="60" t="s">
        <v>5</v>
      </c>
      <c r="C11" s="61" t="s">
        <v>1</v>
      </c>
      <c r="D11" s="61" t="s">
        <v>6</v>
      </c>
      <c r="E11" s="61" t="s">
        <v>7</v>
      </c>
      <c r="F11" s="61" t="s">
        <v>0</v>
      </c>
      <c r="G11" s="61" t="s">
        <v>2</v>
      </c>
      <c r="H11" s="61" t="s">
        <v>8</v>
      </c>
      <c r="I11" s="6"/>
      <c r="L11" s="11"/>
    </row>
    <row r="12" spans="2:15" s="14" customFormat="1">
      <c r="B12" s="62"/>
      <c r="C12" s="65" t="s">
        <v>18</v>
      </c>
      <c r="D12" s="38"/>
      <c r="E12" s="39"/>
      <c r="F12" s="84"/>
      <c r="G12" s="84"/>
      <c r="H12" s="84"/>
      <c r="I12" s="6"/>
      <c r="L12" s="11"/>
    </row>
    <row r="13" spans="2:15" s="14" customFormat="1">
      <c r="B13" s="63">
        <v>1</v>
      </c>
      <c r="C13" s="40" t="s">
        <v>19</v>
      </c>
      <c r="D13" s="41"/>
      <c r="E13" s="42"/>
      <c r="F13" s="85"/>
      <c r="G13" s="85"/>
      <c r="H13" s="85"/>
      <c r="I13" s="6"/>
      <c r="L13" s="11"/>
    </row>
    <row r="14" spans="2:15" s="14" customFormat="1" ht="127.5">
      <c r="B14" s="64">
        <f>B13+0.01</f>
        <v>1.01</v>
      </c>
      <c r="C14" s="43" t="s">
        <v>20</v>
      </c>
      <c r="D14" s="44" t="s">
        <v>10</v>
      </c>
      <c r="E14" s="45">
        <v>975.5</v>
      </c>
      <c r="F14" s="86"/>
      <c r="G14" s="86"/>
      <c r="H14" s="86"/>
      <c r="I14" s="6"/>
      <c r="L14" s="11"/>
    </row>
    <row r="15" spans="2:15" s="14" customFormat="1" ht="89.25">
      <c r="B15" s="64">
        <f>B14+0.01</f>
        <v>1.02</v>
      </c>
      <c r="C15" s="46" t="s">
        <v>21</v>
      </c>
      <c r="D15" s="44" t="s">
        <v>10</v>
      </c>
      <c r="E15" s="45">
        <v>20</v>
      </c>
      <c r="F15" s="86"/>
      <c r="G15" s="86"/>
      <c r="H15" s="86"/>
      <c r="I15" s="6"/>
      <c r="L15" s="11"/>
    </row>
    <row r="16" spans="2:15" s="14" customFormat="1" ht="63.75">
      <c r="B16" s="64">
        <f>B15+0.01</f>
        <v>1.03</v>
      </c>
      <c r="C16" s="43" t="s">
        <v>22</v>
      </c>
      <c r="D16" s="44" t="s">
        <v>13</v>
      </c>
      <c r="E16" s="45">
        <v>1</v>
      </c>
      <c r="F16" s="86"/>
      <c r="G16" s="86"/>
      <c r="H16" s="86"/>
      <c r="I16" s="6"/>
      <c r="L16" s="11"/>
    </row>
    <row r="17" spans="2:12" s="14" customFormat="1">
      <c r="B17" s="63">
        <v>2</v>
      </c>
      <c r="C17" s="40" t="s">
        <v>23</v>
      </c>
      <c r="D17" s="41"/>
      <c r="E17" s="42"/>
      <c r="F17" s="87"/>
      <c r="G17" s="88"/>
      <c r="H17" s="89"/>
      <c r="I17" s="6"/>
      <c r="L17" s="11"/>
    </row>
    <row r="18" spans="2:12" s="14" customFormat="1" ht="51">
      <c r="B18" s="64">
        <f>B17+0.01</f>
        <v>2.0099999999999998</v>
      </c>
      <c r="C18" s="48" t="s">
        <v>24</v>
      </c>
      <c r="D18" s="49" t="s">
        <v>10</v>
      </c>
      <c r="E18" s="50">
        <v>1188</v>
      </c>
      <c r="F18" s="86"/>
      <c r="G18" s="86"/>
      <c r="H18" s="86"/>
      <c r="I18" s="6"/>
      <c r="L18" s="11"/>
    </row>
    <row r="19" spans="2:12" s="14" customFormat="1" ht="114.75">
      <c r="B19" s="64">
        <f t="shared" ref="B19:B29" si="0">B18+0.01</f>
        <v>2.02</v>
      </c>
      <c r="C19" s="51" t="s">
        <v>25</v>
      </c>
      <c r="D19" s="52" t="s">
        <v>10</v>
      </c>
      <c r="E19" s="50">
        <v>20</v>
      </c>
      <c r="F19" s="86"/>
      <c r="G19" s="86"/>
      <c r="H19" s="86"/>
      <c r="I19" s="6"/>
      <c r="L19" s="11"/>
    </row>
    <row r="20" spans="2:12" s="14" customFormat="1" ht="153">
      <c r="B20" s="64">
        <f t="shared" si="0"/>
        <v>2.0299999999999998</v>
      </c>
      <c r="C20" s="48" t="s">
        <v>26</v>
      </c>
      <c r="D20" s="49" t="s">
        <v>10</v>
      </c>
      <c r="E20" s="50">
        <v>190</v>
      </c>
      <c r="F20" s="86"/>
      <c r="G20" s="86"/>
      <c r="H20" s="86"/>
      <c r="I20" s="6"/>
      <c r="L20" s="11"/>
    </row>
    <row r="21" spans="2:12" s="14" customFormat="1" ht="140.25">
      <c r="B21" s="64">
        <f t="shared" si="0"/>
        <v>2.04</v>
      </c>
      <c r="C21" s="48" t="s">
        <v>27</v>
      </c>
      <c r="D21" s="52" t="s">
        <v>10</v>
      </c>
      <c r="E21" s="50">
        <v>20</v>
      </c>
      <c r="F21" s="86"/>
      <c r="G21" s="86"/>
      <c r="H21" s="86"/>
      <c r="I21" s="6"/>
      <c r="L21" s="11"/>
    </row>
    <row r="22" spans="2:12" s="14" customFormat="1" ht="127.5">
      <c r="B22" s="64">
        <f t="shared" si="0"/>
        <v>2.0499999999999998</v>
      </c>
      <c r="C22" s="48" t="s">
        <v>28</v>
      </c>
      <c r="D22" s="49" t="s">
        <v>10</v>
      </c>
      <c r="E22" s="50">
        <v>135</v>
      </c>
      <c r="F22" s="86"/>
      <c r="G22" s="86"/>
      <c r="H22" s="86"/>
      <c r="I22" s="6"/>
      <c r="L22" s="11"/>
    </row>
    <row r="23" spans="2:12" s="14" customFormat="1" ht="51">
      <c r="B23" s="64">
        <f t="shared" si="0"/>
        <v>2.06</v>
      </c>
      <c r="C23" s="48" t="s">
        <v>29</v>
      </c>
      <c r="D23" s="53" t="s">
        <v>15</v>
      </c>
      <c r="E23" s="50">
        <v>10</v>
      </c>
      <c r="F23" s="86"/>
      <c r="G23" s="86"/>
      <c r="H23" s="86"/>
      <c r="I23" s="6"/>
      <c r="L23" s="11"/>
    </row>
    <row r="24" spans="2:12" s="14" customFormat="1" ht="63.75">
      <c r="B24" s="64">
        <f t="shared" si="0"/>
        <v>2.0699999999999998</v>
      </c>
      <c r="C24" s="54" t="s">
        <v>30</v>
      </c>
      <c r="D24" s="47" t="s">
        <v>10</v>
      </c>
      <c r="E24" s="50">
        <v>250</v>
      </c>
      <c r="F24" s="86"/>
      <c r="G24" s="86"/>
      <c r="H24" s="86"/>
      <c r="I24" s="6"/>
      <c r="L24" s="11"/>
    </row>
    <row r="25" spans="2:12" s="14" customFormat="1" ht="140.25">
      <c r="B25" s="64">
        <f t="shared" si="0"/>
        <v>2.08</v>
      </c>
      <c r="C25" s="48" t="s">
        <v>31</v>
      </c>
      <c r="D25" s="49" t="s">
        <v>10</v>
      </c>
      <c r="E25" s="50">
        <v>998</v>
      </c>
      <c r="F25" s="86"/>
      <c r="G25" s="86"/>
      <c r="H25" s="86"/>
      <c r="I25" s="6"/>
      <c r="L25" s="11"/>
    </row>
    <row r="26" spans="2:12" s="14" customFormat="1" ht="63.75">
      <c r="B26" s="64">
        <f t="shared" si="0"/>
        <v>2.09</v>
      </c>
      <c r="C26" s="55" t="s">
        <v>32</v>
      </c>
      <c r="D26" s="53" t="s">
        <v>33</v>
      </c>
      <c r="E26" s="50">
        <v>80.099999999999994</v>
      </c>
      <c r="F26" s="86"/>
      <c r="G26" s="86"/>
      <c r="H26" s="86"/>
      <c r="I26" s="6"/>
      <c r="L26" s="11"/>
    </row>
    <row r="27" spans="2:12" s="14" customFormat="1" ht="76.5">
      <c r="B27" s="64">
        <f t="shared" si="0"/>
        <v>2.1</v>
      </c>
      <c r="C27" s="55" t="s">
        <v>34</v>
      </c>
      <c r="D27" s="53" t="s">
        <v>33</v>
      </c>
      <c r="E27" s="50">
        <v>80.099999999999994</v>
      </c>
      <c r="F27" s="86"/>
      <c r="G27" s="86"/>
      <c r="H27" s="86"/>
      <c r="I27" s="6"/>
      <c r="L27" s="11"/>
    </row>
    <row r="28" spans="2:12" s="14" customFormat="1" ht="114.75">
      <c r="B28" s="64">
        <f t="shared" si="0"/>
        <v>2.11</v>
      </c>
      <c r="C28" s="55" t="s">
        <v>35</v>
      </c>
      <c r="D28" s="53" t="s">
        <v>33</v>
      </c>
      <c r="E28" s="50">
        <v>189.5</v>
      </c>
      <c r="F28" s="86"/>
      <c r="G28" s="86"/>
      <c r="H28" s="86"/>
      <c r="I28" s="6"/>
      <c r="L28" s="11"/>
    </row>
    <row r="29" spans="2:12" s="14" customFormat="1" ht="63.75">
      <c r="B29" s="64">
        <f t="shared" si="0"/>
        <v>2.12</v>
      </c>
      <c r="C29" s="48" t="s">
        <v>22</v>
      </c>
      <c r="D29" s="53" t="s">
        <v>13</v>
      </c>
      <c r="E29" s="56">
        <v>1</v>
      </c>
      <c r="F29" s="86"/>
      <c r="G29" s="86"/>
      <c r="H29" s="86"/>
      <c r="I29" s="6"/>
      <c r="L29" s="11"/>
    </row>
    <row r="30" spans="2:12" s="14" customFormat="1">
      <c r="B30" s="63">
        <v>3</v>
      </c>
      <c r="C30" s="40" t="s">
        <v>36</v>
      </c>
      <c r="D30" s="41"/>
      <c r="E30" s="42"/>
      <c r="F30" s="87"/>
      <c r="G30" s="88"/>
      <c r="H30" s="89"/>
      <c r="I30" s="6"/>
      <c r="L30" s="11"/>
    </row>
    <row r="31" spans="2:12" s="14" customFormat="1" ht="127.5">
      <c r="B31" s="64">
        <f>B30+0.01</f>
        <v>3.01</v>
      </c>
      <c r="C31" s="48" t="s">
        <v>37</v>
      </c>
      <c r="D31" s="53" t="s">
        <v>33</v>
      </c>
      <c r="E31" s="56">
        <v>15</v>
      </c>
      <c r="F31" s="86"/>
      <c r="G31" s="86"/>
      <c r="H31" s="86"/>
      <c r="I31" s="6"/>
      <c r="L31" s="11"/>
    </row>
    <row r="32" spans="2:12" s="14" customFormat="1" ht="114.75">
      <c r="B32" s="64">
        <f>B31+0.01</f>
        <v>3.02</v>
      </c>
      <c r="C32" s="48" t="s">
        <v>38</v>
      </c>
      <c r="D32" s="53" t="s">
        <v>33</v>
      </c>
      <c r="E32" s="56">
        <v>15</v>
      </c>
      <c r="F32" s="86"/>
      <c r="G32" s="86"/>
      <c r="H32" s="86"/>
      <c r="I32" s="6"/>
      <c r="L32" s="11"/>
    </row>
    <row r="33" spans="2:12" s="14" customFormat="1" ht="114.75">
      <c r="B33" s="64">
        <f>B32+0.01</f>
        <v>3.03</v>
      </c>
      <c r="C33" s="55" t="s">
        <v>39</v>
      </c>
      <c r="D33" s="53" t="s">
        <v>10</v>
      </c>
      <c r="E33" s="56">
        <v>10</v>
      </c>
      <c r="F33" s="86"/>
      <c r="G33" s="86"/>
      <c r="H33" s="86"/>
      <c r="I33" s="6"/>
      <c r="L33" s="11"/>
    </row>
    <row r="34" spans="2:12" s="14" customFormat="1" ht="114.75">
      <c r="B34" s="64">
        <f>B33+0.01</f>
        <v>3.04</v>
      </c>
      <c r="C34" s="55" t="s">
        <v>40</v>
      </c>
      <c r="D34" s="53" t="s">
        <v>10</v>
      </c>
      <c r="E34" s="56">
        <v>10</v>
      </c>
      <c r="F34" s="86"/>
      <c r="G34" s="86"/>
      <c r="H34" s="86"/>
      <c r="I34" s="6"/>
      <c r="L34" s="11"/>
    </row>
    <row r="35" spans="2:12" s="14" customFormat="1">
      <c r="B35" s="63">
        <v>4</v>
      </c>
      <c r="C35" s="40" t="s">
        <v>61</v>
      </c>
      <c r="D35" s="41"/>
      <c r="E35" s="42"/>
      <c r="F35" s="87"/>
      <c r="G35" s="88"/>
      <c r="H35" s="89"/>
      <c r="I35" s="6"/>
      <c r="L35" s="11"/>
    </row>
    <row r="36" spans="2:12" s="14" customFormat="1" ht="114.75">
      <c r="B36" s="64">
        <f>B35+0.01</f>
        <v>4.01</v>
      </c>
      <c r="C36" s="43" t="s">
        <v>62</v>
      </c>
      <c r="D36" s="66" t="s">
        <v>10</v>
      </c>
      <c r="E36" s="67">
        <v>80</v>
      </c>
      <c r="F36" s="86"/>
      <c r="G36" s="86"/>
      <c r="H36" s="86"/>
      <c r="I36" s="6"/>
      <c r="L36" s="11"/>
    </row>
    <row r="37" spans="2:12" s="14" customFormat="1" ht="63.75">
      <c r="B37" s="64">
        <f>B36+0.01</f>
        <v>4.0199999999999996</v>
      </c>
      <c r="C37" s="68" t="s">
        <v>22</v>
      </c>
      <c r="D37" s="69" t="s">
        <v>13</v>
      </c>
      <c r="E37" s="70">
        <v>1</v>
      </c>
      <c r="F37" s="86"/>
      <c r="G37" s="86"/>
      <c r="H37" s="86"/>
      <c r="I37" s="6"/>
      <c r="L37" s="11"/>
    </row>
    <row r="38" spans="2:12" s="14" customFormat="1">
      <c r="B38" s="74"/>
      <c r="C38" s="73" t="s">
        <v>41</v>
      </c>
      <c r="D38" s="71"/>
      <c r="E38" s="72"/>
      <c r="F38" s="90"/>
      <c r="G38" s="91"/>
      <c r="H38" s="92"/>
      <c r="I38" s="6"/>
      <c r="L38" s="11"/>
    </row>
    <row r="39" spans="2:12" s="14" customFormat="1">
      <c r="B39" s="63">
        <v>5</v>
      </c>
      <c r="C39" s="40" t="s">
        <v>42</v>
      </c>
      <c r="D39" s="41"/>
      <c r="E39" s="42"/>
      <c r="F39" s="87"/>
      <c r="G39" s="88"/>
      <c r="H39" s="89"/>
      <c r="I39" s="6"/>
      <c r="L39" s="11"/>
    </row>
    <row r="40" spans="2:12" s="14" customFormat="1" ht="140.25">
      <c r="B40" s="64">
        <f>B39+0.01</f>
        <v>5.01</v>
      </c>
      <c r="C40" s="43" t="s">
        <v>43</v>
      </c>
      <c r="D40" s="44" t="s">
        <v>10</v>
      </c>
      <c r="E40" s="45">
        <v>2267</v>
      </c>
      <c r="F40" s="86"/>
      <c r="G40" s="86"/>
      <c r="H40" s="86"/>
      <c r="I40" s="6"/>
      <c r="L40" s="11"/>
    </row>
    <row r="41" spans="2:12" s="14" customFormat="1" ht="114.75">
      <c r="B41" s="64">
        <f>B40+0.01</f>
        <v>5.0199999999999996</v>
      </c>
      <c r="C41" s="43" t="s">
        <v>44</v>
      </c>
      <c r="D41" s="44" t="s">
        <v>10</v>
      </c>
      <c r="E41" s="45">
        <v>50</v>
      </c>
      <c r="F41" s="86"/>
      <c r="G41" s="86"/>
      <c r="H41" s="86"/>
      <c r="I41" s="6"/>
      <c r="L41" s="11"/>
    </row>
    <row r="42" spans="2:12" s="14" customFormat="1" ht="89.25">
      <c r="B42" s="64">
        <f>B41+0.01</f>
        <v>5.03</v>
      </c>
      <c r="C42" s="46" t="s">
        <v>21</v>
      </c>
      <c r="D42" s="44" t="s">
        <v>10</v>
      </c>
      <c r="E42" s="45">
        <v>733.5</v>
      </c>
      <c r="F42" s="86"/>
      <c r="G42" s="86"/>
      <c r="H42" s="86"/>
      <c r="I42" s="6"/>
      <c r="L42" s="11"/>
    </row>
    <row r="43" spans="2:12" s="14" customFormat="1" ht="63.75">
      <c r="B43" s="64">
        <f>B42+0.01</f>
        <v>5.04</v>
      </c>
      <c r="C43" s="43" t="s">
        <v>22</v>
      </c>
      <c r="D43" s="44" t="s">
        <v>13</v>
      </c>
      <c r="E43" s="45">
        <v>1</v>
      </c>
      <c r="F43" s="86"/>
      <c r="G43" s="86"/>
      <c r="H43" s="86"/>
      <c r="I43" s="6"/>
      <c r="L43" s="11"/>
    </row>
    <row r="44" spans="2:12" s="14" customFormat="1">
      <c r="B44" s="63">
        <v>6</v>
      </c>
      <c r="C44" s="40" t="s">
        <v>45</v>
      </c>
      <c r="D44" s="41"/>
      <c r="E44" s="42"/>
      <c r="F44" s="93"/>
      <c r="G44" s="85"/>
      <c r="H44" s="94"/>
      <c r="I44" s="6"/>
      <c r="L44" s="11"/>
    </row>
    <row r="45" spans="2:12" s="14" customFormat="1" ht="114.75">
      <c r="B45" s="64">
        <f>B44+0.01</f>
        <v>6.01</v>
      </c>
      <c r="C45" s="57" t="s">
        <v>46</v>
      </c>
      <c r="D45" s="58" t="s">
        <v>10</v>
      </c>
      <c r="E45" s="59">
        <v>30</v>
      </c>
      <c r="F45" s="86"/>
      <c r="G45" s="86"/>
      <c r="H45" s="86"/>
      <c r="I45" s="6"/>
      <c r="L45" s="11"/>
    </row>
    <row r="46" spans="2:12" s="14" customFormat="1" ht="38.25">
      <c r="B46" s="64">
        <f t="shared" ref="B46:B52" si="1">B45+0.01</f>
        <v>6.02</v>
      </c>
      <c r="C46" s="57" t="s">
        <v>47</v>
      </c>
      <c r="D46" s="58" t="s">
        <v>10</v>
      </c>
      <c r="E46" s="59">
        <v>10</v>
      </c>
      <c r="F46" s="86"/>
      <c r="G46" s="86"/>
      <c r="H46" s="86"/>
      <c r="I46" s="6"/>
      <c r="L46" s="11"/>
    </row>
    <row r="47" spans="2:12" s="14" customFormat="1" ht="89.25">
      <c r="B47" s="64">
        <f t="shared" si="1"/>
        <v>6.03</v>
      </c>
      <c r="C47" s="57" t="s">
        <v>48</v>
      </c>
      <c r="D47" s="58" t="s">
        <v>10</v>
      </c>
      <c r="E47" s="59">
        <v>30</v>
      </c>
      <c r="F47" s="86"/>
      <c r="G47" s="86"/>
      <c r="H47" s="86"/>
      <c r="I47" s="6"/>
      <c r="L47" s="11"/>
    </row>
    <row r="48" spans="2:12" s="14" customFormat="1" ht="76.5">
      <c r="B48" s="64">
        <f t="shared" si="1"/>
        <v>6.04</v>
      </c>
      <c r="C48" s="57" t="s">
        <v>49</v>
      </c>
      <c r="D48" s="58" t="s">
        <v>10</v>
      </c>
      <c r="E48" s="59">
        <v>90</v>
      </c>
      <c r="F48" s="86"/>
      <c r="G48" s="86"/>
      <c r="H48" s="86"/>
      <c r="I48" s="6"/>
      <c r="L48" s="11"/>
    </row>
    <row r="49" spans="2:12" s="14" customFormat="1" ht="76.5">
      <c r="B49" s="64">
        <f t="shared" si="1"/>
        <v>6.05</v>
      </c>
      <c r="C49" s="57" t="s">
        <v>50</v>
      </c>
      <c r="D49" s="58" t="s">
        <v>10</v>
      </c>
      <c r="E49" s="59">
        <v>50</v>
      </c>
      <c r="F49" s="86"/>
      <c r="G49" s="86"/>
      <c r="H49" s="86"/>
      <c r="I49" s="6"/>
      <c r="L49" s="11"/>
    </row>
    <row r="50" spans="2:12" s="14" customFormat="1" ht="114.75">
      <c r="B50" s="64">
        <f t="shared" si="1"/>
        <v>6.06</v>
      </c>
      <c r="C50" s="57" t="s">
        <v>51</v>
      </c>
      <c r="D50" s="58" t="s">
        <v>10</v>
      </c>
      <c r="E50" s="59">
        <v>240</v>
      </c>
      <c r="F50" s="86"/>
      <c r="G50" s="86"/>
      <c r="H50" s="86"/>
      <c r="I50" s="6"/>
      <c r="L50" s="11"/>
    </row>
    <row r="51" spans="2:12" s="14" customFormat="1" ht="76.5">
      <c r="B51" s="64">
        <f t="shared" si="1"/>
        <v>6.07</v>
      </c>
      <c r="C51" s="57" t="s">
        <v>49</v>
      </c>
      <c r="D51" s="58" t="s">
        <v>10</v>
      </c>
      <c r="E51" s="59">
        <v>240</v>
      </c>
      <c r="F51" s="86"/>
      <c r="G51" s="86"/>
      <c r="H51" s="86"/>
      <c r="I51" s="6"/>
      <c r="L51" s="11"/>
    </row>
    <row r="52" spans="2:12" s="14" customFormat="1" ht="38.25">
      <c r="B52" s="64">
        <f t="shared" si="1"/>
        <v>6.08</v>
      </c>
      <c r="C52" s="57" t="s">
        <v>52</v>
      </c>
      <c r="D52" s="58" t="s">
        <v>13</v>
      </c>
      <c r="E52" s="59">
        <v>1</v>
      </c>
      <c r="F52" s="86"/>
      <c r="G52" s="86"/>
      <c r="H52" s="86"/>
      <c r="I52" s="6"/>
      <c r="L52" s="11"/>
    </row>
    <row r="53" spans="2:12" s="14" customFormat="1">
      <c r="B53" s="63">
        <v>7</v>
      </c>
      <c r="C53" s="40" t="s">
        <v>53</v>
      </c>
      <c r="D53" s="41"/>
      <c r="E53" s="42"/>
      <c r="F53" s="87"/>
      <c r="G53" s="88"/>
      <c r="H53" s="89"/>
      <c r="I53" s="6"/>
      <c r="L53" s="11"/>
    </row>
    <row r="54" spans="2:12" s="14" customFormat="1" ht="76.5">
      <c r="B54" s="64">
        <f>B53+0.01</f>
        <v>7.01</v>
      </c>
      <c r="C54" s="57" t="s">
        <v>54</v>
      </c>
      <c r="D54" s="58" t="s">
        <v>10</v>
      </c>
      <c r="E54" s="59">
        <v>90</v>
      </c>
      <c r="F54" s="86"/>
      <c r="G54" s="86"/>
      <c r="H54" s="86"/>
      <c r="I54" s="6"/>
      <c r="L54" s="11"/>
    </row>
    <row r="55" spans="2:12" s="14" customFormat="1" ht="114.75">
      <c r="B55" s="64">
        <f>B54+0.01</f>
        <v>7.02</v>
      </c>
      <c r="C55" s="57" t="s">
        <v>55</v>
      </c>
      <c r="D55" s="58" t="s">
        <v>10</v>
      </c>
      <c r="E55" s="59">
        <v>90</v>
      </c>
      <c r="F55" s="86"/>
      <c r="G55" s="86"/>
      <c r="H55" s="86"/>
      <c r="I55" s="6"/>
      <c r="L55" s="11"/>
    </row>
    <row r="56" spans="2:12" s="14" customFormat="1" ht="76.5">
      <c r="B56" s="64">
        <f>B55+0.01</f>
        <v>7.03</v>
      </c>
      <c r="C56" s="57" t="s">
        <v>49</v>
      </c>
      <c r="D56" s="58" t="s">
        <v>10</v>
      </c>
      <c r="E56" s="59">
        <v>90</v>
      </c>
      <c r="F56" s="86"/>
      <c r="G56" s="86"/>
      <c r="H56" s="86"/>
      <c r="I56" s="6"/>
      <c r="L56" s="11"/>
    </row>
    <row r="57" spans="2:12" s="14" customFormat="1" ht="38.25">
      <c r="B57" s="64">
        <f>B56+0.01</f>
        <v>7.04</v>
      </c>
      <c r="C57" s="57" t="s">
        <v>52</v>
      </c>
      <c r="D57" s="58" t="s">
        <v>13</v>
      </c>
      <c r="E57" s="59">
        <v>1</v>
      </c>
      <c r="F57" s="86"/>
      <c r="G57" s="86"/>
      <c r="H57" s="86"/>
      <c r="I57" s="6"/>
      <c r="L57" s="11"/>
    </row>
    <row r="58" spans="2:12" s="14" customFormat="1">
      <c r="B58" s="74"/>
      <c r="C58" s="73" t="s">
        <v>56</v>
      </c>
      <c r="D58" s="71"/>
      <c r="E58" s="72"/>
      <c r="F58" s="90"/>
      <c r="G58" s="91"/>
      <c r="H58" s="92"/>
      <c r="I58" s="6"/>
      <c r="L58" s="11"/>
    </row>
    <row r="59" spans="2:12" s="14" customFormat="1">
      <c r="B59" s="63">
        <v>8</v>
      </c>
      <c r="C59" s="40" t="s">
        <v>57</v>
      </c>
      <c r="D59" s="41"/>
      <c r="E59" s="42"/>
      <c r="F59" s="87"/>
      <c r="G59" s="88"/>
      <c r="H59" s="89"/>
      <c r="I59" s="6"/>
      <c r="L59" s="11"/>
    </row>
    <row r="60" spans="2:12" s="14" customFormat="1" ht="127.5">
      <c r="B60" s="64">
        <f>B59+0.01</f>
        <v>8.01</v>
      </c>
      <c r="C60" s="43" t="s">
        <v>20</v>
      </c>
      <c r="D60" s="44" t="s">
        <v>10</v>
      </c>
      <c r="E60" s="45">
        <v>954</v>
      </c>
      <c r="F60" s="86"/>
      <c r="G60" s="86"/>
      <c r="H60" s="86"/>
      <c r="I60" s="6"/>
      <c r="L60" s="11"/>
    </row>
    <row r="61" spans="2:12" s="14" customFormat="1" ht="114.75">
      <c r="B61" s="64">
        <f>B60+0.01</f>
        <v>8.02</v>
      </c>
      <c r="C61" s="43" t="s">
        <v>58</v>
      </c>
      <c r="D61" s="44" t="s">
        <v>10</v>
      </c>
      <c r="E61" s="45">
        <v>47.5</v>
      </c>
      <c r="F61" s="86"/>
      <c r="G61" s="86"/>
      <c r="H61" s="86"/>
      <c r="I61" s="6"/>
      <c r="L61" s="11"/>
    </row>
    <row r="62" spans="2:12" s="14" customFormat="1" ht="89.25">
      <c r="B62" s="64">
        <f>B61+0.01</f>
        <v>8.0299999999999994</v>
      </c>
      <c r="C62" s="46" t="s">
        <v>59</v>
      </c>
      <c r="D62" s="44" t="s">
        <v>10</v>
      </c>
      <c r="E62" s="45">
        <v>36</v>
      </c>
      <c r="F62" s="86"/>
      <c r="G62" s="86"/>
      <c r="H62" s="86"/>
      <c r="I62" s="6"/>
      <c r="L62" s="11"/>
    </row>
    <row r="63" spans="2:12" s="14" customFormat="1" ht="63.75">
      <c r="B63" s="64">
        <f>B62+0.01</f>
        <v>8.0399999999999991</v>
      </c>
      <c r="C63" s="51" t="s">
        <v>60</v>
      </c>
      <c r="D63" s="44" t="s">
        <v>33</v>
      </c>
      <c r="E63" s="45">
        <v>20</v>
      </c>
      <c r="F63" s="86"/>
      <c r="G63" s="86"/>
      <c r="H63" s="86"/>
      <c r="I63" s="6"/>
      <c r="L63" s="11"/>
    </row>
    <row r="64" spans="2:12" s="14" customFormat="1" ht="63.75">
      <c r="B64" s="64">
        <f>B63+0.01</f>
        <v>8.0500000000000007</v>
      </c>
      <c r="C64" s="43" t="s">
        <v>22</v>
      </c>
      <c r="D64" s="44" t="s">
        <v>13</v>
      </c>
      <c r="E64" s="45">
        <v>1</v>
      </c>
      <c r="F64" s="86"/>
      <c r="G64" s="86"/>
      <c r="H64" s="86"/>
      <c r="I64" s="6"/>
      <c r="L64" s="11"/>
    </row>
    <row r="65" spans="2:12" s="14" customFormat="1">
      <c r="B65" s="74"/>
      <c r="C65" s="73" t="s">
        <v>63</v>
      </c>
      <c r="D65" s="71"/>
      <c r="E65" s="72"/>
      <c r="F65" s="90"/>
      <c r="G65" s="91"/>
      <c r="H65" s="92"/>
      <c r="I65" s="6"/>
      <c r="L65" s="11"/>
    </row>
    <row r="66" spans="2:12" s="14" customFormat="1">
      <c r="B66" s="75"/>
      <c r="C66" s="76" t="s">
        <v>64</v>
      </c>
      <c r="D66" s="77"/>
      <c r="E66" s="77"/>
      <c r="F66" s="95"/>
      <c r="G66" s="95"/>
      <c r="H66" s="95"/>
      <c r="I66" s="6"/>
      <c r="L66" s="11"/>
    </row>
    <row r="67" spans="2:12" s="14" customFormat="1">
      <c r="B67" s="63">
        <v>9</v>
      </c>
      <c r="C67" s="40" t="s">
        <v>65</v>
      </c>
      <c r="D67" s="41"/>
      <c r="E67" s="42"/>
      <c r="F67" s="87"/>
      <c r="G67" s="88"/>
      <c r="H67" s="89"/>
      <c r="I67" s="6"/>
      <c r="L67" s="11"/>
    </row>
    <row r="68" spans="2:12" s="14" customFormat="1" ht="89.25">
      <c r="B68" s="64">
        <f t="shared" ref="B68:B130" si="2">B67+0.01</f>
        <v>9.01</v>
      </c>
      <c r="C68" s="43" t="s">
        <v>66</v>
      </c>
      <c r="D68" s="44" t="s">
        <v>10</v>
      </c>
      <c r="E68" s="45">
        <v>386</v>
      </c>
      <c r="F68" s="86"/>
      <c r="G68" s="86"/>
      <c r="H68" s="86"/>
      <c r="I68" s="6"/>
      <c r="L68" s="11"/>
    </row>
    <row r="69" spans="2:12" s="14" customFormat="1" ht="76.5">
      <c r="B69" s="64">
        <f t="shared" si="2"/>
        <v>9.02</v>
      </c>
      <c r="C69" s="43" t="s">
        <v>67</v>
      </c>
      <c r="D69" s="44" t="s">
        <v>10</v>
      </c>
      <c r="E69" s="45">
        <f>+E68*0.5</f>
        <v>193</v>
      </c>
      <c r="F69" s="86"/>
      <c r="G69" s="86"/>
      <c r="H69" s="86"/>
      <c r="I69" s="6"/>
      <c r="L69" s="11"/>
    </row>
    <row r="70" spans="2:12" s="14" customFormat="1" ht="165.75">
      <c r="B70" s="64">
        <f t="shared" si="2"/>
        <v>9.0299999999999994</v>
      </c>
      <c r="C70" s="43" t="s">
        <v>68</v>
      </c>
      <c r="D70" s="44" t="s">
        <v>10</v>
      </c>
      <c r="E70" s="45">
        <v>386</v>
      </c>
      <c r="F70" s="86"/>
      <c r="G70" s="86"/>
      <c r="H70" s="86"/>
      <c r="I70" s="6"/>
      <c r="L70" s="11"/>
    </row>
    <row r="71" spans="2:12" s="14" customFormat="1" ht="76.5">
      <c r="B71" s="64">
        <f t="shared" si="2"/>
        <v>9.0399999999999991</v>
      </c>
      <c r="C71" s="43" t="s">
        <v>69</v>
      </c>
      <c r="D71" s="44" t="s">
        <v>13</v>
      </c>
      <c r="E71" s="45">
        <v>1</v>
      </c>
      <c r="F71" s="86"/>
      <c r="G71" s="86"/>
      <c r="H71" s="86"/>
      <c r="I71" s="6"/>
      <c r="L71" s="11"/>
    </row>
    <row r="72" spans="2:12" s="14" customFormat="1">
      <c r="B72" s="63">
        <v>10</v>
      </c>
      <c r="C72" s="40" t="s">
        <v>70</v>
      </c>
      <c r="D72" s="41"/>
      <c r="E72" s="42"/>
      <c r="F72" s="87"/>
      <c r="G72" s="88"/>
      <c r="H72" s="89"/>
      <c r="I72" s="6"/>
      <c r="L72" s="11"/>
    </row>
    <row r="73" spans="2:12" s="14" customFormat="1" ht="204">
      <c r="B73" s="64">
        <f t="shared" si="2"/>
        <v>10.01</v>
      </c>
      <c r="C73" s="43" t="s">
        <v>71</v>
      </c>
      <c r="D73" s="44" t="s">
        <v>10</v>
      </c>
      <c r="E73" s="45">
        <v>535</v>
      </c>
      <c r="F73" s="86"/>
      <c r="G73" s="86"/>
      <c r="H73" s="86"/>
      <c r="I73" s="6"/>
      <c r="L73" s="11"/>
    </row>
    <row r="74" spans="2:12" s="14" customFormat="1" ht="38.25">
      <c r="B74" s="64">
        <f t="shared" si="2"/>
        <v>10.02</v>
      </c>
      <c r="C74" s="43" t="s">
        <v>72</v>
      </c>
      <c r="D74" s="44" t="s">
        <v>10</v>
      </c>
      <c r="E74" s="45">
        <v>80</v>
      </c>
      <c r="F74" s="86"/>
      <c r="G74" s="86"/>
      <c r="H74" s="86"/>
      <c r="I74" s="6"/>
      <c r="L74" s="11"/>
    </row>
    <row r="75" spans="2:12" s="14" customFormat="1" ht="178.5">
      <c r="B75" s="64">
        <f t="shared" si="2"/>
        <v>10.029999999999999</v>
      </c>
      <c r="C75" s="43" t="s">
        <v>73</v>
      </c>
      <c r="D75" s="44" t="s">
        <v>10</v>
      </c>
      <c r="E75" s="45">
        <v>31</v>
      </c>
      <c r="F75" s="86"/>
      <c r="G75" s="86"/>
      <c r="H75" s="86"/>
      <c r="I75" s="6"/>
      <c r="L75" s="11"/>
    </row>
    <row r="76" spans="2:12" s="14" customFormat="1" ht="216.75">
      <c r="B76" s="64">
        <f t="shared" si="2"/>
        <v>10.039999999999999</v>
      </c>
      <c r="C76" s="43" t="s">
        <v>74</v>
      </c>
      <c r="D76" s="44" t="s">
        <v>15</v>
      </c>
      <c r="E76" s="45">
        <v>10</v>
      </c>
      <c r="F76" s="86"/>
      <c r="G76" s="86"/>
      <c r="H76" s="86"/>
      <c r="I76" s="6"/>
      <c r="L76" s="11"/>
    </row>
    <row r="77" spans="2:12" s="14" customFormat="1" ht="76.5">
      <c r="B77" s="64">
        <f t="shared" si="2"/>
        <v>10.050000000000001</v>
      </c>
      <c r="C77" s="43" t="s">
        <v>69</v>
      </c>
      <c r="D77" s="44" t="s">
        <v>13</v>
      </c>
      <c r="E77" s="45">
        <v>1</v>
      </c>
      <c r="F77" s="86"/>
      <c r="G77" s="86"/>
      <c r="H77" s="86"/>
      <c r="I77" s="6"/>
      <c r="L77" s="11"/>
    </row>
    <row r="78" spans="2:12" s="14" customFormat="1">
      <c r="B78" s="63">
        <v>11</v>
      </c>
      <c r="C78" s="40" t="s">
        <v>75</v>
      </c>
      <c r="D78" s="41"/>
      <c r="E78" s="42"/>
      <c r="F78" s="87"/>
      <c r="G78" s="88"/>
      <c r="H78" s="89"/>
      <c r="I78" s="6"/>
      <c r="L78" s="11"/>
    </row>
    <row r="79" spans="2:12" s="14" customFormat="1" ht="204">
      <c r="B79" s="64">
        <f t="shared" si="2"/>
        <v>11.01</v>
      </c>
      <c r="C79" s="43" t="s">
        <v>71</v>
      </c>
      <c r="D79" s="44" t="s">
        <v>10</v>
      </c>
      <c r="E79" s="45">
        <v>699.56</v>
      </c>
      <c r="F79" s="86"/>
      <c r="G79" s="86"/>
      <c r="H79" s="86"/>
      <c r="I79" s="6"/>
      <c r="L79" s="11"/>
    </row>
    <row r="80" spans="2:12" s="14" customFormat="1" ht="178.5">
      <c r="B80" s="64">
        <f t="shared" si="2"/>
        <v>11.02</v>
      </c>
      <c r="C80" s="43" t="s">
        <v>76</v>
      </c>
      <c r="D80" s="44" t="s">
        <v>10</v>
      </c>
      <c r="E80" s="45">
        <v>345.63</v>
      </c>
      <c r="F80" s="86"/>
      <c r="G80" s="86"/>
      <c r="H80" s="86"/>
      <c r="I80" s="6"/>
      <c r="L80" s="11"/>
    </row>
    <row r="81" spans="2:12" s="14" customFormat="1" ht="89.25">
      <c r="B81" s="64">
        <f t="shared" si="2"/>
        <v>11.03</v>
      </c>
      <c r="C81" s="43" t="s">
        <v>77</v>
      </c>
      <c r="D81" s="44" t="s">
        <v>10</v>
      </c>
      <c r="E81" s="45">
        <v>50</v>
      </c>
      <c r="F81" s="86"/>
      <c r="G81" s="86"/>
      <c r="H81" s="86"/>
      <c r="I81" s="6"/>
      <c r="L81" s="11"/>
    </row>
    <row r="82" spans="2:12" s="14" customFormat="1" ht="63.75">
      <c r="B82" s="64">
        <f t="shared" si="2"/>
        <v>11.04</v>
      </c>
      <c r="C82" s="43" t="s">
        <v>78</v>
      </c>
      <c r="D82" s="44" t="s">
        <v>15</v>
      </c>
      <c r="E82" s="45">
        <v>20</v>
      </c>
      <c r="F82" s="86"/>
      <c r="G82" s="86"/>
      <c r="H82" s="86"/>
      <c r="I82" s="6"/>
      <c r="L82" s="11"/>
    </row>
    <row r="83" spans="2:12" s="14" customFormat="1" ht="38.25">
      <c r="B83" s="64">
        <f t="shared" si="2"/>
        <v>11.05</v>
      </c>
      <c r="C83" s="43" t="s">
        <v>79</v>
      </c>
      <c r="D83" s="44" t="s">
        <v>15</v>
      </c>
      <c r="E83" s="45">
        <v>5</v>
      </c>
      <c r="F83" s="86"/>
      <c r="G83" s="86"/>
      <c r="H83" s="86"/>
      <c r="I83" s="6"/>
      <c r="L83" s="11"/>
    </row>
    <row r="84" spans="2:12" s="14" customFormat="1" ht="76.5">
      <c r="B84" s="64">
        <f t="shared" si="2"/>
        <v>11.06</v>
      </c>
      <c r="C84" s="43" t="s">
        <v>69</v>
      </c>
      <c r="D84" s="44" t="s">
        <v>13</v>
      </c>
      <c r="E84" s="45">
        <v>1</v>
      </c>
      <c r="F84" s="86"/>
      <c r="G84" s="86"/>
      <c r="H84" s="86"/>
      <c r="I84" s="6"/>
      <c r="L84" s="11"/>
    </row>
    <row r="85" spans="2:12" s="14" customFormat="1">
      <c r="B85" s="63">
        <v>12</v>
      </c>
      <c r="C85" s="40" t="s">
        <v>80</v>
      </c>
      <c r="D85" s="41"/>
      <c r="E85" s="42"/>
      <c r="F85" s="87"/>
      <c r="G85" s="88"/>
      <c r="H85" s="89"/>
      <c r="I85" s="6"/>
      <c r="L85" s="11"/>
    </row>
    <row r="86" spans="2:12" s="14" customFormat="1" ht="89.25">
      <c r="B86" s="64">
        <f t="shared" si="2"/>
        <v>12.01</v>
      </c>
      <c r="C86" s="43" t="s">
        <v>81</v>
      </c>
      <c r="D86" s="44" t="s">
        <v>10</v>
      </c>
      <c r="E86" s="45">
        <v>426</v>
      </c>
      <c r="F86" s="86"/>
      <c r="G86" s="86"/>
      <c r="H86" s="86"/>
      <c r="I86" s="6"/>
      <c r="L86" s="11"/>
    </row>
    <row r="87" spans="2:12" s="14" customFormat="1" ht="76.5">
      <c r="B87" s="64">
        <f t="shared" si="2"/>
        <v>12.02</v>
      </c>
      <c r="C87" s="43" t="s">
        <v>67</v>
      </c>
      <c r="D87" s="44" t="s">
        <v>10</v>
      </c>
      <c r="E87" s="45">
        <v>213</v>
      </c>
      <c r="F87" s="86"/>
      <c r="G87" s="86"/>
      <c r="H87" s="86"/>
      <c r="I87" s="6"/>
      <c r="L87" s="11"/>
    </row>
    <row r="88" spans="2:12" s="14" customFormat="1" ht="178.5">
      <c r="B88" s="64">
        <f t="shared" si="2"/>
        <v>12.03</v>
      </c>
      <c r="C88" s="43" t="s">
        <v>82</v>
      </c>
      <c r="D88" s="44" t="s">
        <v>10</v>
      </c>
      <c r="E88" s="45">
        <v>426</v>
      </c>
      <c r="F88" s="86"/>
      <c r="G88" s="86"/>
      <c r="H88" s="86"/>
      <c r="I88" s="6"/>
      <c r="L88" s="11"/>
    </row>
    <row r="89" spans="2:12" s="14" customFormat="1" ht="89.25">
      <c r="B89" s="64">
        <f t="shared" si="2"/>
        <v>12.04</v>
      </c>
      <c r="C89" s="43" t="s">
        <v>77</v>
      </c>
      <c r="D89" s="44" t="s">
        <v>10</v>
      </c>
      <c r="E89" s="45">
        <v>50</v>
      </c>
      <c r="F89" s="86"/>
      <c r="G89" s="86"/>
      <c r="H89" s="86"/>
      <c r="I89" s="6"/>
      <c r="L89" s="11"/>
    </row>
    <row r="90" spans="2:12" s="14" customFormat="1" ht="76.5">
      <c r="B90" s="64">
        <f t="shared" si="2"/>
        <v>12.05</v>
      </c>
      <c r="C90" s="43" t="s">
        <v>69</v>
      </c>
      <c r="D90" s="44" t="s">
        <v>13</v>
      </c>
      <c r="E90" s="45">
        <v>1</v>
      </c>
      <c r="F90" s="86"/>
      <c r="G90" s="86"/>
      <c r="H90" s="86"/>
      <c r="I90" s="6"/>
      <c r="L90" s="11"/>
    </row>
    <row r="91" spans="2:12" s="14" customFormat="1" ht="165.75">
      <c r="B91" s="64">
        <f t="shared" si="2"/>
        <v>12.06</v>
      </c>
      <c r="C91" s="43" t="s">
        <v>83</v>
      </c>
      <c r="D91" s="44" t="s">
        <v>33</v>
      </c>
      <c r="E91" s="45">
        <v>15</v>
      </c>
      <c r="F91" s="86"/>
      <c r="G91" s="86"/>
      <c r="H91" s="86"/>
      <c r="I91" s="6"/>
      <c r="L91" s="11"/>
    </row>
    <row r="92" spans="2:12" s="14" customFormat="1" ht="165.75">
      <c r="B92" s="64">
        <f t="shared" si="2"/>
        <v>12.07</v>
      </c>
      <c r="C92" s="43" t="s">
        <v>84</v>
      </c>
      <c r="D92" s="44" t="s">
        <v>33</v>
      </c>
      <c r="E92" s="45">
        <v>55</v>
      </c>
      <c r="F92" s="86"/>
      <c r="G92" s="86"/>
      <c r="H92" s="86"/>
      <c r="I92" s="6"/>
      <c r="L92" s="11"/>
    </row>
    <row r="93" spans="2:12" s="14" customFormat="1" ht="51">
      <c r="B93" s="64">
        <f t="shared" si="2"/>
        <v>12.08</v>
      </c>
      <c r="C93" s="43" t="s">
        <v>85</v>
      </c>
      <c r="D93" s="44" t="s">
        <v>33</v>
      </c>
      <c r="E93" s="45">
        <v>10.8</v>
      </c>
      <c r="F93" s="86"/>
      <c r="G93" s="86"/>
      <c r="H93" s="86"/>
      <c r="I93" s="6"/>
      <c r="L93" s="11"/>
    </row>
    <row r="94" spans="2:12" s="14" customFormat="1" ht="76.5">
      <c r="B94" s="64">
        <f t="shared" si="2"/>
        <v>12.09</v>
      </c>
      <c r="C94" s="43" t="s">
        <v>69</v>
      </c>
      <c r="D94" s="44" t="s">
        <v>13</v>
      </c>
      <c r="E94" s="45">
        <v>1</v>
      </c>
      <c r="F94" s="86"/>
      <c r="G94" s="86"/>
      <c r="H94" s="86"/>
      <c r="I94" s="6"/>
      <c r="L94" s="11"/>
    </row>
    <row r="95" spans="2:12" s="14" customFormat="1">
      <c r="B95" s="63">
        <v>13</v>
      </c>
      <c r="C95" s="40" t="s">
        <v>86</v>
      </c>
      <c r="D95" s="41"/>
      <c r="E95" s="42"/>
      <c r="F95" s="87"/>
      <c r="G95" s="88"/>
      <c r="H95" s="89"/>
      <c r="I95" s="6"/>
      <c r="L95" s="11"/>
    </row>
    <row r="96" spans="2:12" s="14" customFormat="1" ht="89.25">
      <c r="B96" s="64">
        <f t="shared" si="2"/>
        <v>13.01</v>
      </c>
      <c r="C96" s="43" t="s">
        <v>87</v>
      </c>
      <c r="D96" s="44" t="s">
        <v>33</v>
      </c>
      <c r="E96" s="45">
        <v>50.7</v>
      </c>
      <c r="F96" s="86"/>
      <c r="G96" s="86"/>
      <c r="H96" s="86"/>
      <c r="I96" s="6"/>
      <c r="L96" s="11"/>
    </row>
    <row r="97" spans="1:12" s="14" customFormat="1" ht="76.5">
      <c r="B97" s="64">
        <f t="shared" si="2"/>
        <v>13.02</v>
      </c>
      <c r="C97" s="43" t="s">
        <v>88</v>
      </c>
      <c r="D97" s="44" t="s">
        <v>33</v>
      </c>
      <c r="E97" s="45">
        <v>50.7</v>
      </c>
      <c r="F97" s="86"/>
      <c r="G97" s="86"/>
      <c r="H97" s="86"/>
      <c r="I97" s="6"/>
      <c r="L97" s="11"/>
    </row>
    <row r="98" spans="1:12" s="14" customFormat="1" ht="102">
      <c r="B98" s="64">
        <f t="shared" si="2"/>
        <v>13.03</v>
      </c>
      <c r="C98" s="43" t="s">
        <v>89</v>
      </c>
      <c r="D98" s="44" t="s">
        <v>15</v>
      </c>
      <c r="E98" s="45">
        <v>6</v>
      </c>
      <c r="F98" s="86"/>
      <c r="G98" s="86"/>
      <c r="H98" s="86"/>
      <c r="I98" s="6"/>
      <c r="L98" s="11"/>
    </row>
    <row r="99" spans="1:12" s="14" customFormat="1" ht="76.5">
      <c r="B99" s="64">
        <f t="shared" si="2"/>
        <v>13.04</v>
      </c>
      <c r="C99" s="43" t="s">
        <v>69</v>
      </c>
      <c r="D99" s="44" t="s">
        <v>13</v>
      </c>
      <c r="E99" s="45">
        <v>1</v>
      </c>
      <c r="F99" s="86"/>
      <c r="G99" s="86"/>
      <c r="H99" s="86"/>
      <c r="I99" s="6"/>
      <c r="L99" s="11"/>
    </row>
    <row r="100" spans="1:12" s="14" customFormat="1">
      <c r="A100" s="75"/>
      <c r="B100" s="75"/>
      <c r="C100" s="76" t="s">
        <v>90</v>
      </c>
      <c r="D100" s="77"/>
      <c r="E100" s="77"/>
      <c r="F100" s="95"/>
      <c r="G100" s="95"/>
      <c r="H100" s="95"/>
      <c r="I100" s="6"/>
      <c r="L100" s="11"/>
    </row>
    <row r="101" spans="1:12" s="14" customFormat="1">
      <c r="B101" s="63">
        <v>14</v>
      </c>
      <c r="C101" s="40" t="s">
        <v>91</v>
      </c>
      <c r="D101" s="41"/>
      <c r="E101" s="42"/>
      <c r="F101" s="87"/>
      <c r="G101" s="88"/>
      <c r="H101" s="89"/>
      <c r="I101" s="6"/>
      <c r="L101" s="11"/>
    </row>
    <row r="102" spans="1:12" s="14" customFormat="1" ht="140.25">
      <c r="B102" s="64">
        <f t="shared" si="2"/>
        <v>14.01</v>
      </c>
      <c r="C102" s="43" t="s">
        <v>92</v>
      </c>
      <c r="D102" s="44" t="s">
        <v>10</v>
      </c>
      <c r="E102" s="45">
        <v>283</v>
      </c>
      <c r="F102" s="86"/>
      <c r="G102" s="86"/>
      <c r="H102" s="86"/>
      <c r="I102" s="6"/>
      <c r="L102" s="11"/>
    </row>
    <row r="103" spans="1:12" s="14" customFormat="1" ht="76.5">
      <c r="B103" s="64">
        <f t="shared" si="2"/>
        <v>14.02</v>
      </c>
      <c r="C103" s="43" t="s">
        <v>93</v>
      </c>
      <c r="D103" s="44" t="s">
        <v>10</v>
      </c>
      <c r="E103" s="45">
        <v>150.6</v>
      </c>
      <c r="F103" s="86"/>
      <c r="G103" s="86"/>
      <c r="H103" s="86"/>
      <c r="I103" s="6"/>
      <c r="L103" s="11"/>
    </row>
    <row r="104" spans="1:12" s="14" customFormat="1" ht="76.5">
      <c r="B104" s="64">
        <f t="shared" si="2"/>
        <v>14.03</v>
      </c>
      <c r="C104" s="43" t="s">
        <v>94</v>
      </c>
      <c r="D104" s="44" t="s">
        <v>95</v>
      </c>
      <c r="E104" s="45">
        <v>20.21</v>
      </c>
      <c r="F104" s="86"/>
      <c r="G104" s="86"/>
      <c r="H104" s="86"/>
      <c r="I104" s="6"/>
      <c r="L104" s="11"/>
    </row>
    <row r="105" spans="1:12" s="14" customFormat="1" ht="63.75">
      <c r="B105" s="64">
        <f t="shared" si="2"/>
        <v>14.04</v>
      </c>
      <c r="C105" s="43" t="s">
        <v>22</v>
      </c>
      <c r="D105" s="44" t="s">
        <v>13</v>
      </c>
      <c r="E105" s="45">
        <v>1</v>
      </c>
      <c r="F105" s="86"/>
      <c r="G105" s="86"/>
      <c r="H105" s="86"/>
      <c r="I105" s="6"/>
      <c r="L105" s="11"/>
    </row>
    <row r="106" spans="1:12" s="14" customFormat="1">
      <c r="B106" s="63">
        <v>15</v>
      </c>
      <c r="C106" s="40" t="s">
        <v>96</v>
      </c>
      <c r="D106" s="41"/>
      <c r="E106" s="42"/>
      <c r="F106" s="87"/>
      <c r="G106" s="88"/>
      <c r="H106" s="89"/>
      <c r="I106" s="6"/>
      <c r="L106" s="11"/>
    </row>
    <row r="107" spans="1:12" s="14" customFormat="1" ht="140.25">
      <c r="B107" s="64">
        <f t="shared" si="2"/>
        <v>15.01</v>
      </c>
      <c r="C107" s="43" t="s">
        <v>97</v>
      </c>
      <c r="D107" s="44" t="s">
        <v>10</v>
      </c>
      <c r="E107" s="45">
        <v>1231.8699999999999</v>
      </c>
      <c r="F107" s="86"/>
      <c r="G107" s="86"/>
      <c r="H107" s="86"/>
      <c r="I107" s="6"/>
      <c r="L107" s="11"/>
    </row>
    <row r="108" spans="1:12" s="14" customFormat="1" ht="127.5">
      <c r="B108" s="64">
        <f t="shared" si="2"/>
        <v>15.02</v>
      </c>
      <c r="C108" s="43" t="s">
        <v>98</v>
      </c>
      <c r="D108" s="44" t="s">
        <v>10</v>
      </c>
      <c r="E108" s="45">
        <v>421.36</v>
      </c>
      <c r="F108" s="86"/>
      <c r="G108" s="86"/>
      <c r="H108" s="86"/>
      <c r="I108" s="6"/>
      <c r="L108" s="11"/>
    </row>
    <row r="109" spans="1:12" s="14" customFormat="1" ht="127.5">
      <c r="B109" s="64">
        <f t="shared" si="2"/>
        <v>15.03</v>
      </c>
      <c r="C109" s="43" t="s">
        <v>99</v>
      </c>
      <c r="D109" s="44" t="s">
        <v>10</v>
      </c>
      <c r="E109" s="45">
        <v>223.52</v>
      </c>
      <c r="F109" s="86"/>
      <c r="G109" s="86"/>
      <c r="H109" s="86"/>
      <c r="I109" s="6"/>
      <c r="L109" s="11"/>
    </row>
    <row r="110" spans="1:12" s="14" customFormat="1" ht="127.5">
      <c r="B110" s="64">
        <f t="shared" si="2"/>
        <v>15.04</v>
      </c>
      <c r="C110" s="43" t="s">
        <v>100</v>
      </c>
      <c r="D110" s="44" t="s">
        <v>10</v>
      </c>
      <c r="E110" s="45">
        <v>303</v>
      </c>
      <c r="F110" s="86"/>
      <c r="G110" s="86"/>
      <c r="H110" s="86"/>
      <c r="I110" s="6"/>
      <c r="L110" s="11"/>
    </row>
    <row r="111" spans="1:12" s="14" customFormat="1" ht="127.5">
      <c r="B111" s="64">
        <f t="shared" si="2"/>
        <v>15.05</v>
      </c>
      <c r="C111" s="43" t="s">
        <v>101</v>
      </c>
      <c r="D111" s="44" t="s">
        <v>95</v>
      </c>
      <c r="E111" s="45">
        <v>58.68</v>
      </c>
      <c r="F111" s="86"/>
      <c r="G111" s="86"/>
      <c r="H111" s="86"/>
      <c r="I111" s="6"/>
      <c r="L111" s="11"/>
    </row>
    <row r="112" spans="1:12" s="14" customFormat="1" ht="63.75">
      <c r="B112" s="64">
        <f t="shared" si="2"/>
        <v>15.06</v>
      </c>
      <c r="C112" s="43" t="s">
        <v>22</v>
      </c>
      <c r="D112" s="44" t="s">
        <v>13</v>
      </c>
      <c r="E112" s="45">
        <v>1</v>
      </c>
      <c r="F112" s="86"/>
      <c r="G112" s="86"/>
      <c r="H112" s="86"/>
      <c r="I112" s="6"/>
      <c r="L112" s="11"/>
    </row>
    <row r="113" spans="2:12" s="14" customFormat="1">
      <c r="B113" s="63">
        <v>16</v>
      </c>
      <c r="C113" s="40" t="s">
        <v>102</v>
      </c>
      <c r="D113" s="41"/>
      <c r="E113" s="42"/>
      <c r="F113" s="87"/>
      <c r="G113" s="88"/>
      <c r="H113" s="89"/>
      <c r="I113" s="6"/>
      <c r="L113" s="11"/>
    </row>
    <row r="114" spans="2:12" s="14" customFormat="1" ht="140.25">
      <c r="B114" s="64">
        <f t="shared" si="2"/>
        <v>16.010000000000002</v>
      </c>
      <c r="C114" s="43" t="s">
        <v>103</v>
      </c>
      <c r="D114" s="44" t="s">
        <v>10</v>
      </c>
      <c r="E114" s="45">
        <v>1389.15</v>
      </c>
      <c r="F114" s="86"/>
      <c r="G114" s="86"/>
      <c r="H114" s="86"/>
      <c r="I114" s="6"/>
      <c r="L114" s="11"/>
    </row>
    <row r="115" spans="2:12" s="14" customFormat="1" ht="127.5">
      <c r="B115" s="64">
        <f t="shared" si="2"/>
        <v>16.02</v>
      </c>
      <c r="C115" s="43" t="s">
        <v>98</v>
      </c>
      <c r="D115" s="44" t="s">
        <v>10</v>
      </c>
      <c r="E115" s="45">
        <v>615.6</v>
      </c>
      <c r="F115" s="86"/>
      <c r="G115" s="86"/>
      <c r="H115" s="86"/>
      <c r="I115" s="6"/>
      <c r="L115" s="11"/>
    </row>
    <row r="116" spans="2:12" s="14" customFormat="1" ht="127.5">
      <c r="B116" s="64">
        <f t="shared" si="2"/>
        <v>16.03</v>
      </c>
      <c r="C116" s="43" t="s">
        <v>99</v>
      </c>
      <c r="D116" s="44" t="s">
        <v>10</v>
      </c>
      <c r="E116" s="45">
        <v>335.85</v>
      </c>
      <c r="F116" s="86"/>
      <c r="G116" s="86"/>
      <c r="H116" s="86"/>
      <c r="I116" s="6"/>
      <c r="L116" s="11"/>
    </row>
    <row r="117" spans="2:12" s="14" customFormat="1" ht="127.5">
      <c r="B117" s="64">
        <f t="shared" si="2"/>
        <v>16.04</v>
      </c>
      <c r="C117" s="43" t="s">
        <v>100</v>
      </c>
      <c r="D117" s="44" t="s">
        <v>10</v>
      </c>
      <c r="E117" s="45">
        <v>303.47000000000003</v>
      </c>
      <c r="F117" s="86"/>
      <c r="G117" s="86"/>
      <c r="H117" s="86"/>
      <c r="I117" s="6"/>
      <c r="L117" s="11"/>
    </row>
    <row r="118" spans="2:12" s="14" customFormat="1" ht="127.5">
      <c r="B118" s="64">
        <f t="shared" si="2"/>
        <v>16.05</v>
      </c>
      <c r="C118" s="43" t="s">
        <v>101</v>
      </c>
      <c r="D118" s="44" t="s">
        <v>95</v>
      </c>
      <c r="E118" s="45">
        <v>58.68</v>
      </c>
      <c r="F118" s="86"/>
      <c r="G118" s="86"/>
      <c r="H118" s="86"/>
      <c r="I118" s="6"/>
      <c r="L118" s="11"/>
    </row>
    <row r="119" spans="2:12" s="14" customFormat="1" ht="63.75">
      <c r="B119" s="64">
        <f t="shared" si="2"/>
        <v>16.059999999999999</v>
      </c>
      <c r="C119" s="43" t="s">
        <v>22</v>
      </c>
      <c r="D119" s="44" t="s">
        <v>13</v>
      </c>
      <c r="E119" s="45">
        <v>1</v>
      </c>
      <c r="F119" s="86"/>
      <c r="G119" s="86"/>
      <c r="H119" s="86"/>
      <c r="I119" s="6"/>
      <c r="L119" s="11"/>
    </row>
    <row r="120" spans="2:12" s="14" customFormat="1">
      <c r="B120" s="63">
        <v>17</v>
      </c>
      <c r="C120" s="40" t="s">
        <v>104</v>
      </c>
      <c r="D120" s="41"/>
      <c r="E120" s="42"/>
      <c r="F120" s="87"/>
      <c r="G120" s="88"/>
      <c r="H120" s="89"/>
      <c r="I120" s="6"/>
      <c r="L120" s="11"/>
    </row>
    <row r="121" spans="2:12" s="14" customFormat="1" ht="76.5">
      <c r="B121" s="64">
        <f t="shared" si="2"/>
        <v>17.010000000000002</v>
      </c>
      <c r="C121" s="43" t="s">
        <v>105</v>
      </c>
      <c r="D121" s="44" t="s">
        <v>10</v>
      </c>
      <c r="E121" s="45">
        <v>109.62</v>
      </c>
      <c r="F121" s="86"/>
      <c r="G121" s="86"/>
      <c r="H121" s="86"/>
      <c r="I121" s="6"/>
      <c r="L121" s="11"/>
    </row>
    <row r="122" spans="2:12" s="14" customFormat="1" ht="76.5">
      <c r="B122" s="64">
        <f t="shared" si="2"/>
        <v>17.02</v>
      </c>
      <c r="C122" s="43" t="s">
        <v>106</v>
      </c>
      <c r="D122" s="44" t="s">
        <v>10</v>
      </c>
      <c r="E122" s="45">
        <v>109.62</v>
      </c>
      <c r="F122" s="86"/>
      <c r="G122" s="86"/>
      <c r="H122" s="86"/>
      <c r="I122" s="6"/>
      <c r="L122" s="11"/>
    </row>
    <row r="123" spans="2:12" s="14" customFormat="1" ht="114.75">
      <c r="B123" s="64">
        <f t="shared" si="2"/>
        <v>17.03</v>
      </c>
      <c r="C123" s="43" t="s">
        <v>107</v>
      </c>
      <c r="D123" s="44" t="s">
        <v>10</v>
      </c>
      <c r="E123" s="45">
        <v>109.62</v>
      </c>
      <c r="F123" s="86"/>
      <c r="G123" s="86"/>
      <c r="H123" s="86"/>
      <c r="I123" s="6"/>
      <c r="L123" s="11"/>
    </row>
    <row r="124" spans="2:12" s="14" customFormat="1" ht="63.75">
      <c r="B124" s="64">
        <f t="shared" si="2"/>
        <v>17.04</v>
      </c>
      <c r="C124" s="43" t="s">
        <v>22</v>
      </c>
      <c r="D124" s="44" t="s">
        <v>13</v>
      </c>
      <c r="E124" s="45">
        <v>1</v>
      </c>
      <c r="F124" s="86"/>
      <c r="G124" s="86"/>
      <c r="H124" s="86"/>
      <c r="I124" s="6"/>
      <c r="L124" s="11"/>
    </row>
    <row r="125" spans="2:12" s="14" customFormat="1">
      <c r="B125" s="63">
        <v>18</v>
      </c>
      <c r="C125" s="40" t="s">
        <v>108</v>
      </c>
      <c r="D125" s="41"/>
      <c r="E125" s="42"/>
      <c r="F125" s="87"/>
      <c r="G125" s="88"/>
      <c r="H125" s="89"/>
      <c r="I125" s="6"/>
      <c r="L125" s="11"/>
    </row>
    <row r="126" spans="2:12" s="14" customFormat="1" ht="127.5">
      <c r="B126" s="64">
        <f t="shared" si="2"/>
        <v>18.010000000000002</v>
      </c>
      <c r="C126" s="43" t="s">
        <v>109</v>
      </c>
      <c r="D126" s="44" t="s">
        <v>10</v>
      </c>
      <c r="E126" s="45">
        <v>74.42</v>
      </c>
      <c r="F126" s="86"/>
      <c r="G126" s="86"/>
      <c r="H126" s="86"/>
      <c r="I126" s="6"/>
      <c r="L126" s="11"/>
    </row>
    <row r="127" spans="2:12" s="14" customFormat="1" ht="127.5">
      <c r="B127" s="64">
        <f t="shared" si="2"/>
        <v>18.02</v>
      </c>
      <c r="C127" s="43" t="s">
        <v>110</v>
      </c>
      <c r="D127" s="44" t="s">
        <v>10</v>
      </c>
      <c r="E127" s="45">
        <v>44.47</v>
      </c>
      <c r="F127" s="86"/>
      <c r="G127" s="86"/>
      <c r="H127" s="86"/>
      <c r="I127" s="6"/>
      <c r="L127" s="11"/>
    </row>
    <row r="128" spans="2:12" s="14" customFormat="1" ht="63.75">
      <c r="B128" s="64">
        <f t="shared" si="2"/>
        <v>18.03</v>
      </c>
      <c r="C128" s="43" t="s">
        <v>22</v>
      </c>
      <c r="D128" s="44" t="s">
        <v>13</v>
      </c>
      <c r="E128" s="45">
        <v>1</v>
      </c>
      <c r="F128" s="86"/>
      <c r="G128" s="86"/>
      <c r="H128" s="86"/>
      <c r="I128" s="6"/>
      <c r="L128" s="11"/>
    </row>
    <row r="129" spans="2:12" s="14" customFormat="1">
      <c r="B129" s="63">
        <v>19</v>
      </c>
      <c r="C129" s="40" t="s">
        <v>111</v>
      </c>
      <c r="D129" s="41"/>
      <c r="E129" s="42"/>
      <c r="F129" s="87"/>
      <c r="G129" s="88"/>
      <c r="H129" s="89"/>
      <c r="I129" s="6"/>
      <c r="L129" s="11"/>
    </row>
    <row r="130" spans="2:12" s="14" customFormat="1" ht="127.5">
      <c r="B130" s="64">
        <f t="shared" si="2"/>
        <v>19.010000000000002</v>
      </c>
      <c r="C130" s="43" t="s">
        <v>112</v>
      </c>
      <c r="D130" s="44" t="s">
        <v>10</v>
      </c>
      <c r="E130" s="45">
        <v>63.12</v>
      </c>
      <c r="F130" s="86"/>
      <c r="G130" s="86"/>
      <c r="H130" s="86"/>
      <c r="I130" s="6"/>
      <c r="L130" s="11"/>
    </row>
    <row r="131" spans="2:12" s="14" customFormat="1" ht="114.75">
      <c r="B131" s="64">
        <f t="shared" ref="B131:B151" si="3">B130+0.01</f>
        <v>19.02</v>
      </c>
      <c r="C131" s="43" t="s">
        <v>113</v>
      </c>
      <c r="D131" s="44" t="s">
        <v>10</v>
      </c>
      <c r="E131" s="45">
        <v>16.8</v>
      </c>
      <c r="F131" s="86"/>
      <c r="G131" s="86"/>
      <c r="H131" s="86"/>
      <c r="I131" s="6"/>
      <c r="L131" s="11"/>
    </row>
    <row r="132" spans="2:12" s="14" customFormat="1" ht="127.5">
      <c r="B132" s="64">
        <f t="shared" si="3"/>
        <v>19.03</v>
      </c>
      <c r="C132" s="43" t="s">
        <v>114</v>
      </c>
      <c r="D132" s="44" t="s">
        <v>10</v>
      </c>
      <c r="E132" s="45">
        <v>2.5</v>
      </c>
      <c r="F132" s="86"/>
      <c r="G132" s="86"/>
      <c r="H132" s="86"/>
      <c r="I132" s="6"/>
      <c r="L132" s="11"/>
    </row>
    <row r="133" spans="2:12" s="14" customFormat="1" ht="63.75">
      <c r="B133" s="64">
        <f t="shared" si="3"/>
        <v>19.04</v>
      </c>
      <c r="C133" s="43" t="s">
        <v>22</v>
      </c>
      <c r="D133" s="44" t="s">
        <v>13</v>
      </c>
      <c r="E133" s="45">
        <v>1</v>
      </c>
      <c r="F133" s="86"/>
      <c r="G133" s="86"/>
      <c r="H133" s="86"/>
      <c r="I133" s="6"/>
      <c r="L133" s="11"/>
    </row>
    <row r="134" spans="2:12" s="14" customFormat="1">
      <c r="B134" s="63">
        <v>20</v>
      </c>
      <c r="C134" s="40" t="s">
        <v>115</v>
      </c>
      <c r="D134" s="41"/>
      <c r="E134" s="42"/>
      <c r="F134" s="87"/>
      <c r="G134" s="88"/>
      <c r="H134" s="89"/>
      <c r="I134" s="6"/>
      <c r="L134" s="11"/>
    </row>
    <row r="135" spans="2:12" s="14" customFormat="1" ht="127.5">
      <c r="B135" s="64">
        <f t="shared" si="3"/>
        <v>20.010000000000002</v>
      </c>
      <c r="C135" s="43" t="s">
        <v>116</v>
      </c>
      <c r="D135" s="44" t="s">
        <v>10</v>
      </c>
      <c r="E135" s="45">
        <v>59.49</v>
      </c>
      <c r="F135" s="86"/>
      <c r="G135" s="86"/>
      <c r="H135" s="86"/>
      <c r="I135" s="6"/>
      <c r="L135" s="11"/>
    </row>
    <row r="136" spans="2:12" s="14" customFormat="1" ht="127.5">
      <c r="B136" s="64">
        <f t="shared" si="3"/>
        <v>20.02</v>
      </c>
      <c r="C136" s="43" t="s">
        <v>117</v>
      </c>
      <c r="D136" s="44" t="s">
        <v>10</v>
      </c>
      <c r="E136" s="45">
        <v>14.4</v>
      </c>
      <c r="F136" s="86"/>
      <c r="G136" s="86"/>
      <c r="H136" s="86"/>
      <c r="I136" s="6"/>
      <c r="L136" s="11"/>
    </row>
    <row r="137" spans="2:12" s="14" customFormat="1" ht="127.5">
      <c r="B137" s="64">
        <f t="shared" si="3"/>
        <v>20.03</v>
      </c>
      <c r="C137" s="43" t="s">
        <v>118</v>
      </c>
      <c r="D137" s="44" t="s">
        <v>10</v>
      </c>
      <c r="E137" s="45">
        <v>5</v>
      </c>
      <c r="F137" s="86"/>
      <c r="G137" s="86"/>
      <c r="H137" s="86"/>
      <c r="I137" s="6"/>
      <c r="L137" s="11"/>
    </row>
    <row r="138" spans="2:12" s="14" customFormat="1" ht="63.75">
      <c r="B138" s="64">
        <f t="shared" si="3"/>
        <v>20.04</v>
      </c>
      <c r="C138" s="43" t="s">
        <v>22</v>
      </c>
      <c r="D138" s="44" t="s">
        <v>13</v>
      </c>
      <c r="E138" s="45">
        <v>1</v>
      </c>
      <c r="F138" s="86"/>
      <c r="G138" s="86"/>
      <c r="H138" s="86"/>
      <c r="I138" s="6"/>
      <c r="L138" s="11"/>
    </row>
    <row r="139" spans="2:12" s="14" customFormat="1">
      <c r="B139" s="63">
        <v>21</v>
      </c>
      <c r="C139" s="40" t="s">
        <v>119</v>
      </c>
      <c r="D139" s="41"/>
      <c r="E139" s="42"/>
      <c r="F139" s="87"/>
      <c r="G139" s="88"/>
      <c r="H139" s="89"/>
      <c r="I139" s="6"/>
      <c r="L139" s="11"/>
    </row>
    <row r="140" spans="2:12" s="14" customFormat="1" ht="127.5">
      <c r="B140" s="64">
        <f t="shared" si="3"/>
        <v>21.01</v>
      </c>
      <c r="C140" s="43" t="s">
        <v>120</v>
      </c>
      <c r="D140" s="44" t="s">
        <v>10</v>
      </c>
      <c r="E140" s="45">
        <v>80</v>
      </c>
      <c r="F140" s="86"/>
      <c r="G140" s="86"/>
      <c r="H140" s="86"/>
      <c r="I140" s="6"/>
      <c r="L140" s="11"/>
    </row>
    <row r="141" spans="2:12" s="14" customFormat="1" ht="127.5">
      <c r="B141" s="64">
        <f t="shared" si="3"/>
        <v>21.02</v>
      </c>
      <c r="C141" s="43" t="s">
        <v>121</v>
      </c>
      <c r="D141" s="44" t="s">
        <v>15</v>
      </c>
      <c r="E141" s="45">
        <v>1</v>
      </c>
      <c r="F141" s="86"/>
      <c r="G141" s="86"/>
      <c r="H141" s="86"/>
      <c r="I141" s="6"/>
      <c r="L141" s="11"/>
    </row>
    <row r="142" spans="2:12" s="14" customFormat="1" ht="127.5">
      <c r="B142" s="64">
        <f t="shared" si="3"/>
        <v>21.03</v>
      </c>
      <c r="C142" s="43" t="s">
        <v>122</v>
      </c>
      <c r="D142" s="44" t="s">
        <v>15</v>
      </c>
      <c r="E142" s="45">
        <v>28</v>
      </c>
      <c r="F142" s="86"/>
      <c r="G142" s="86"/>
      <c r="H142" s="86"/>
      <c r="I142" s="6"/>
      <c r="L142" s="11"/>
    </row>
    <row r="143" spans="2:12" s="14" customFormat="1" ht="63.75">
      <c r="B143" s="64">
        <f t="shared" si="3"/>
        <v>21.04</v>
      </c>
      <c r="C143" s="43" t="s">
        <v>22</v>
      </c>
      <c r="D143" s="44" t="s">
        <v>13</v>
      </c>
      <c r="E143" s="45">
        <v>1</v>
      </c>
      <c r="F143" s="86"/>
      <c r="G143" s="86"/>
      <c r="H143" s="86"/>
      <c r="I143" s="6"/>
      <c r="L143" s="11"/>
    </row>
    <row r="144" spans="2:12" s="14" customFormat="1">
      <c r="B144" s="63">
        <v>22</v>
      </c>
      <c r="C144" s="40" t="s">
        <v>123</v>
      </c>
      <c r="D144" s="41"/>
      <c r="E144" s="42"/>
      <c r="F144" s="87"/>
      <c r="G144" s="88"/>
      <c r="H144" s="89"/>
      <c r="I144" s="6"/>
      <c r="L144" s="11"/>
    </row>
    <row r="145" spans="2:12" s="14" customFormat="1" ht="89.25">
      <c r="B145" s="64">
        <f t="shared" si="3"/>
        <v>22.01</v>
      </c>
      <c r="C145" s="43" t="s">
        <v>124</v>
      </c>
      <c r="D145" s="44" t="s">
        <v>33</v>
      </c>
      <c r="E145" s="45">
        <f>(64+40)*2</f>
        <v>208</v>
      </c>
      <c r="F145" s="86"/>
      <c r="G145" s="86"/>
      <c r="H145" s="86"/>
      <c r="I145" s="6"/>
      <c r="L145" s="11"/>
    </row>
    <row r="146" spans="2:12" s="14" customFormat="1" ht="114.75">
      <c r="B146" s="64">
        <f t="shared" si="3"/>
        <v>22.02</v>
      </c>
      <c r="C146" s="43" t="s">
        <v>125</v>
      </c>
      <c r="D146" s="44" t="s">
        <v>33</v>
      </c>
      <c r="E146" s="45">
        <f>(64+40)*2</f>
        <v>208</v>
      </c>
      <c r="F146" s="86"/>
      <c r="G146" s="86"/>
      <c r="H146" s="86"/>
      <c r="I146" s="6"/>
      <c r="L146" s="11"/>
    </row>
    <row r="147" spans="2:12" s="14" customFormat="1" ht="63.75">
      <c r="B147" s="64">
        <f t="shared" si="3"/>
        <v>22.03</v>
      </c>
      <c r="C147" s="43" t="s">
        <v>22</v>
      </c>
      <c r="D147" s="44" t="s">
        <v>13</v>
      </c>
      <c r="E147" s="45">
        <v>1</v>
      </c>
      <c r="F147" s="86"/>
      <c r="G147" s="86"/>
      <c r="H147" s="86"/>
      <c r="I147" s="6"/>
      <c r="L147" s="11"/>
    </row>
    <row r="148" spans="2:12" s="14" customFormat="1">
      <c r="B148" s="63">
        <v>23</v>
      </c>
      <c r="C148" s="40" t="s">
        <v>126</v>
      </c>
      <c r="D148" s="41"/>
      <c r="E148" s="42"/>
      <c r="F148" s="87"/>
      <c r="G148" s="88"/>
      <c r="H148" s="89"/>
      <c r="I148" s="6"/>
      <c r="L148" s="11"/>
    </row>
    <row r="149" spans="2:12" s="14" customFormat="1" ht="89.25">
      <c r="B149" s="64">
        <f t="shared" si="3"/>
        <v>23.01</v>
      </c>
      <c r="C149" s="43" t="s">
        <v>124</v>
      </c>
      <c r="D149" s="44" t="s">
        <v>33</v>
      </c>
      <c r="E149" s="45">
        <v>208</v>
      </c>
      <c r="F149" s="86"/>
      <c r="G149" s="86"/>
      <c r="H149" s="86"/>
      <c r="I149" s="6"/>
      <c r="L149" s="11"/>
    </row>
    <row r="150" spans="2:12" s="14" customFormat="1" ht="114.75">
      <c r="B150" s="64">
        <f t="shared" si="3"/>
        <v>23.02</v>
      </c>
      <c r="C150" s="43" t="s">
        <v>127</v>
      </c>
      <c r="D150" s="44" t="s">
        <v>33</v>
      </c>
      <c r="E150" s="45">
        <v>208</v>
      </c>
      <c r="F150" s="86"/>
      <c r="G150" s="86"/>
      <c r="H150" s="86"/>
      <c r="I150" s="6"/>
      <c r="L150" s="11"/>
    </row>
    <row r="151" spans="2:12" s="14" customFormat="1" ht="63.75">
      <c r="B151" s="64">
        <f t="shared" si="3"/>
        <v>23.03</v>
      </c>
      <c r="C151" s="43" t="s">
        <v>22</v>
      </c>
      <c r="D151" s="44" t="s">
        <v>13</v>
      </c>
      <c r="E151" s="45">
        <v>1</v>
      </c>
      <c r="F151" s="86"/>
      <c r="G151" s="86"/>
      <c r="H151" s="86"/>
      <c r="I151" s="6"/>
      <c r="L151" s="11"/>
    </row>
    <row r="152" spans="2:12" s="14" customFormat="1">
      <c r="B152" s="74"/>
      <c r="C152" s="73" t="s">
        <v>128</v>
      </c>
      <c r="D152" s="71"/>
      <c r="E152" s="72"/>
      <c r="F152" s="90"/>
      <c r="G152" s="91"/>
      <c r="H152" s="92"/>
      <c r="I152" s="6"/>
      <c r="L152" s="11"/>
    </row>
    <row r="153" spans="2:12" s="14" customFormat="1">
      <c r="B153" s="63">
        <v>24</v>
      </c>
      <c r="C153" s="40" t="s">
        <v>129</v>
      </c>
      <c r="D153" s="41"/>
      <c r="E153" s="42"/>
      <c r="F153" s="87"/>
      <c r="G153" s="88"/>
      <c r="H153" s="89"/>
      <c r="I153" s="6"/>
      <c r="L153" s="11"/>
    </row>
    <row r="154" spans="2:12" s="14" customFormat="1" ht="76.5">
      <c r="B154" s="78">
        <f t="shared" ref="B154:B190" si="4">B153+0.01</f>
        <v>24.01</v>
      </c>
      <c r="C154" s="43" t="s">
        <v>130</v>
      </c>
      <c r="D154" s="79" t="s">
        <v>10</v>
      </c>
      <c r="E154" s="80">
        <v>806.15</v>
      </c>
      <c r="F154" s="86"/>
      <c r="G154" s="86"/>
      <c r="H154" s="86"/>
      <c r="I154" s="6"/>
      <c r="L154" s="11"/>
    </row>
    <row r="155" spans="2:12" s="14" customFormat="1" ht="114.75">
      <c r="B155" s="78">
        <f t="shared" si="4"/>
        <v>24.02</v>
      </c>
      <c r="C155" s="43" t="s">
        <v>25</v>
      </c>
      <c r="D155" s="81" t="s">
        <v>10</v>
      </c>
      <c r="E155" s="80">
        <v>806.15</v>
      </c>
      <c r="F155" s="86"/>
      <c r="G155" s="86"/>
      <c r="H155" s="86"/>
      <c r="I155" s="6"/>
      <c r="L155" s="11"/>
    </row>
    <row r="156" spans="2:12" s="14" customFormat="1" ht="89.25">
      <c r="B156" s="78">
        <f t="shared" si="4"/>
        <v>24.03</v>
      </c>
      <c r="C156" s="43" t="s">
        <v>131</v>
      </c>
      <c r="D156" s="81" t="s">
        <v>10</v>
      </c>
      <c r="E156" s="80">
        <v>806.15</v>
      </c>
      <c r="F156" s="86"/>
      <c r="G156" s="86"/>
      <c r="H156" s="86"/>
      <c r="I156" s="6"/>
      <c r="L156" s="11"/>
    </row>
    <row r="157" spans="2:12" s="14" customFormat="1" ht="51">
      <c r="B157" s="78">
        <f t="shared" si="4"/>
        <v>24.04</v>
      </c>
      <c r="C157" s="43" t="s">
        <v>29</v>
      </c>
      <c r="D157" s="69" t="s">
        <v>132</v>
      </c>
      <c r="E157" s="80">
        <v>11</v>
      </c>
      <c r="F157" s="86"/>
      <c r="G157" s="86"/>
      <c r="H157" s="86"/>
      <c r="I157" s="6"/>
      <c r="L157" s="11"/>
    </row>
    <row r="158" spans="2:12" s="14" customFormat="1" ht="76.5">
      <c r="B158" s="78">
        <f t="shared" si="4"/>
        <v>24.05</v>
      </c>
      <c r="C158" s="43" t="s">
        <v>133</v>
      </c>
      <c r="D158" s="69" t="s">
        <v>132</v>
      </c>
      <c r="E158" s="80">
        <v>6</v>
      </c>
      <c r="F158" s="86"/>
      <c r="G158" s="86"/>
      <c r="H158" s="86"/>
      <c r="I158" s="6"/>
      <c r="L158" s="11"/>
    </row>
    <row r="159" spans="2:12" s="14" customFormat="1" ht="140.25">
      <c r="B159" s="78">
        <f t="shared" si="4"/>
        <v>24.06</v>
      </c>
      <c r="C159" s="43" t="s">
        <v>27</v>
      </c>
      <c r="D159" s="81" t="s">
        <v>10</v>
      </c>
      <c r="E159" s="80">
        <v>22.25</v>
      </c>
      <c r="F159" s="86"/>
      <c r="G159" s="86"/>
      <c r="H159" s="86"/>
      <c r="I159" s="6"/>
      <c r="L159" s="11"/>
    </row>
    <row r="160" spans="2:12" s="14" customFormat="1" ht="153">
      <c r="B160" s="78">
        <f t="shared" si="4"/>
        <v>24.07</v>
      </c>
      <c r="C160" s="43" t="s">
        <v>134</v>
      </c>
      <c r="D160" s="81" t="s">
        <v>10</v>
      </c>
      <c r="E160" s="80">
        <v>377</v>
      </c>
      <c r="F160" s="86"/>
      <c r="G160" s="86"/>
      <c r="H160" s="86"/>
      <c r="I160" s="6"/>
      <c r="L160" s="11"/>
    </row>
    <row r="161" spans="2:12" s="14" customFormat="1" ht="140.25">
      <c r="B161" s="78">
        <f t="shared" si="4"/>
        <v>24.08</v>
      </c>
      <c r="C161" s="43" t="s">
        <v>135</v>
      </c>
      <c r="D161" s="69" t="s">
        <v>132</v>
      </c>
      <c r="E161" s="80">
        <v>5</v>
      </c>
      <c r="F161" s="86"/>
      <c r="G161" s="86"/>
      <c r="H161" s="86"/>
      <c r="I161" s="6"/>
      <c r="L161" s="11"/>
    </row>
    <row r="162" spans="2:12" s="14" customFormat="1" ht="63.75">
      <c r="B162" s="78">
        <f t="shared" si="4"/>
        <v>24.09</v>
      </c>
      <c r="C162" s="43" t="s">
        <v>22</v>
      </c>
      <c r="D162" s="69" t="s">
        <v>13</v>
      </c>
      <c r="E162" s="80">
        <v>1</v>
      </c>
      <c r="F162" s="86"/>
      <c r="G162" s="86"/>
      <c r="H162" s="86"/>
      <c r="I162" s="6"/>
      <c r="L162" s="11"/>
    </row>
    <row r="163" spans="2:12" s="14" customFormat="1">
      <c r="B163" s="63">
        <v>25</v>
      </c>
      <c r="C163" s="40" t="s">
        <v>136</v>
      </c>
      <c r="D163" s="41"/>
      <c r="E163" s="42"/>
      <c r="F163" s="87"/>
      <c r="G163" s="88"/>
      <c r="H163" s="89"/>
      <c r="I163" s="6"/>
      <c r="L163" s="11"/>
    </row>
    <row r="164" spans="2:12" s="14" customFormat="1" ht="51">
      <c r="B164" s="78">
        <f t="shared" si="4"/>
        <v>25.01</v>
      </c>
      <c r="C164" s="43" t="s">
        <v>24</v>
      </c>
      <c r="D164" s="82" t="s">
        <v>10</v>
      </c>
      <c r="E164" s="80">
        <v>517.47</v>
      </c>
      <c r="F164" s="86"/>
      <c r="G164" s="86"/>
      <c r="H164" s="86"/>
      <c r="I164" s="6"/>
      <c r="L164" s="11"/>
    </row>
    <row r="165" spans="2:12" s="14" customFormat="1" ht="153">
      <c r="B165" s="78">
        <f t="shared" si="4"/>
        <v>25.02</v>
      </c>
      <c r="C165" s="43" t="s">
        <v>26</v>
      </c>
      <c r="D165" s="82" t="s">
        <v>10</v>
      </c>
      <c r="E165" s="80">
        <v>517.47</v>
      </c>
      <c r="F165" s="86"/>
      <c r="G165" s="86"/>
      <c r="H165" s="86"/>
      <c r="I165" s="6"/>
      <c r="L165" s="11"/>
    </row>
    <row r="166" spans="2:12" s="14" customFormat="1" ht="127.5">
      <c r="B166" s="78">
        <f t="shared" si="4"/>
        <v>25.03</v>
      </c>
      <c r="C166" s="43" t="s">
        <v>28</v>
      </c>
      <c r="D166" s="82" t="s">
        <v>10</v>
      </c>
      <c r="E166" s="80">
        <v>109.46</v>
      </c>
      <c r="F166" s="86"/>
      <c r="G166" s="86"/>
      <c r="H166" s="86"/>
      <c r="I166" s="6"/>
      <c r="L166" s="11"/>
    </row>
    <row r="167" spans="2:12" s="14" customFormat="1" ht="63.75">
      <c r="B167" s="78">
        <f t="shared" si="4"/>
        <v>25.04</v>
      </c>
      <c r="C167" s="43" t="s">
        <v>22</v>
      </c>
      <c r="D167" s="69" t="s">
        <v>13</v>
      </c>
      <c r="E167" s="80">
        <v>1</v>
      </c>
      <c r="F167" s="86"/>
      <c r="G167" s="86"/>
      <c r="H167" s="86"/>
      <c r="I167" s="6"/>
      <c r="L167" s="11"/>
    </row>
    <row r="168" spans="2:12" s="14" customFormat="1">
      <c r="B168" s="63">
        <v>26</v>
      </c>
      <c r="C168" s="40" t="s">
        <v>137</v>
      </c>
      <c r="D168" s="41"/>
      <c r="E168" s="42"/>
      <c r="F168" s="87"/>
      <c r="G168" s="88"/>
      <c r="H168" s="89"/>
      <c r="I168" s="6"/>
      <c r="L168" s="11"/>
    </row>
    <row r="169" spans="2:12" s="14" customFormat="1" ht="63.75">
      <c r="B169" s="78">
        <f t="shared" si="4"/>
        <v>26.01</v>
      </c>
      <c r="C169" s="43" t="s">
        <v>138</v>
      </c>
      <c r="D169" s="79" t="s">
        <v>10</v>
      </c>
      <c r="E169" s="83">
        <v>1150.71</v>
      </c>
      <c r="F169" s="86"/>
      <c r="G169" s="86"/>
      <c r="H169" s="86"/>
      <c r="I169" s="6"/>
      <c r="L169" s="11"/>
    </row>
    <row r="170" spans="2:12" s="14" customFormat="1" ht="140.25">
      <c r="B170" s="78">
        <f t="shared" si="4"/>
        <v>26.02</v>
      </c>
      <c r="C170" s="43" t="s">
        <v>139</v>
      </c>
      <c r="D170" s="82" t="s">
        <v>10</v>
      </c>
      <c r="E170" s="83">
        <v>1150.71</v>
      </c>
      <c r="F170" s="86"/>
      <c r="G170" s="86"/>
      <c r="H170" s="86"/>
      <c r="I170" s="6"/>
      <c r="L170" s="11"/>
    </row>
    <row r="171" spans="2:12" s="14" customFormat="1" ht="63.75">
      <c r="B171" s="78">
        <f t="shared" si="4"/>
        <v>26.03</v>
      </c>
      <c r="C171" s="43" t="s">
        <v>32</v>
      </c>
      <c r="D171" s="69" t="s">
        <v>95</v>
      </c>
      <c r="E171" s="83">
        <v>136.06</v>
      </c>
      <c r="F171" s="86"/>
      <c r="G171" s="86"/>
      <c r="H171" s="86"/>
      <c r="I171" s="6"/>
      <c r="L171" s="11"/>
    </row>
    <row r="172" spans="2:12" s="14" customFormat="1" ht="76.5">
      <c r="B172" s="78">
        <f t="shared" si="4"/>
        <v>26.04</v>
      </c>
      <c r="C172" s="43" t="s">
        <v>34</v>
      </c>
      <c r="D172" s="69" t="s">
        <v>95</v>
      </c>
      <c r="E172" s="83">
        <v>136.06</v>
      </c>
      <c r="F172" s="86"/>
      <c r="G172" s="86"/>
      <c r="H172" s="86"/>
      <c r="I172" s="6"/>
      <c r="L172" s="11"/>
    </row>
    <row r="173" spans="2:12" s="14" customFormat="1" ht="114.75">
      <c r="B173" s="78">
        <f t="shared" si="4"/>
        <v>26.05</v>
      </c>
      <c r="C173" s="43" t="s">
        <v>35</v>
      </c>
      <c r="D173" s="69" t="s">
        <v>95</v>
      </c>
      <c r="E173" s="83">
        <v>136.06</v>
      </c>
      <c r="F173" s="86"/>
      <c r="G173" s="86"/>
      <c r="H173" s="86"/>
      <c r="I173" s="6"/>
      <c r="L173" s="11"/>
    </row>
    <row r="174" spans="2:12" s="14" customFormat="1" ht="140.25">
      <c r="B174" s="78">
        <f t="shared" si="4"/>
        <v>26.06</v>
      </c>
      <c r="C174" s="43" t="s">
        <v>140</v>
      </c>
      <c r="D174" s="69" t="s">
        <v>10</v>
      </c>
      <c r="E174" s="80">
        <v>1764.15</v>
      </c>
      <c r="F174" s="86"/>
      <c r="G174" s="86"/>
      <c r="H174" s="86"/>
      <c r="I174" s="6"/>
      <c r="L174" s="11"/>
    </row>
    <row r="175" spans="2:12" s="14" customFormat="1" ht="140.25">
      <c r="B175" s="78">
        <f t="shared" si="4"/>
        <v>26.07</v>
      </c>
      <c r="C175" s="43" t="s">
        <v>141</v>
      </c>
      <c r="D175" s="69" t="s">
        <v>10</v>
      </c>
      <c r="E175" s="80">
        <v>1170.73</v>
      </c>
      <c r="F175" s="86"/>
      <c r="G175" s="86"/>
      <c r="H175" s="86"/>
      <c r="I175" s="6"/>
      <c r="L175" s="11"/>
    </row>
    <row r="176" spans="2:12" s="14" customFormat="1" ht="63.75">
      <c r="B176" s="78">
        <f t="shared" si="4"/>
        <v>26.08</v>
      </c>
      <c r="C176" s="43" t="s">
        <v>22</v>
      </c>
      <c r="D176" s="69" t="s">
        <v>13</v>
      </c>
      <c r="E176" s="80">
        <v>1</v>
      </c>
      <c r="F176" s="86"/>
      <c r="G176" s="86"/>
      <c r="H176" s="86"/>
      <c r="I176" s="6"/>
      <c r="L176" s="11"/>
    </row>
    <row r="177" spans="2:13" s="14" customFormat="1">
      <c r="B177" s="63">
        <v>27</v>
      </c>
      <c r="C177" s="40" t="s">
        <v>142</v>
      </c>
      <c r="D177" s="41"/>
      <c r="E177" s="42"/>
      <c r="F177" s="87"/>
      <c r="G177" s="88"/>
      <c r="H177" s="89"/>
      <c r="I177" s="6"/>
      <c r="L177" s="11"/>
    </row>
    <row r="178" spans="2:13" s="14" customFormat="1" ht="63.75">
      <c r="B178" s="78">
        <f t="shared" si="4"/>
        <v>27.01</v>
      </c>
      <c r="C178" s="43" t="s">
        <v>143</v>
      </c>
      <c r="D178" s="79" t="s">
        <v>10</v>
      </c>
      <c r="E178" s="83">
        <v>841.15</v>
      </c>
      <c r="F178" s="86"/>
      <c r="G178" s="86"/>
      <c r="H178" s="86"/>
      <c r="I178" s="6"/>
      <c r="L178" s="11"/>
    </row>
    <row r="179" spans="2:13" s="14" customFormat="1" ht="153">
      <c r="B179" s="78">
        <f t="shared" si="4"/>
        <v>27.02</v>
      </c>
      <c r="C179" s="43" t="s">
        <v>144</v>
      </c>
      <c r="D179" s="82" t="s">
        <v>10</v>
      </c>
      <c r="E179" s="83">
        <v>841.15</v>
      </c>
      <c r="F179" s="86"/>
      <c r="G179" s="86"/>
      <c r="H179" s="86">
        <f t="shared" ref="H179:H190" si="5">E179*F179</f>
        <v>0</v>
      </c>
      <c r="I179" s="6"/>
      <c r="L179" s="11"/>
    </row>
    <row r="180" spans="2:13" s="14" customFormat="1" ht="63.75">
      <c r="B180" s="78">
        <f t="shared" si="4"/>
        <v>27.03</v>
      </c>
      <c r="C180" s="43" t="s">
        <v>32</v>
      </c>
      <c r="D180" s="69" t="s">
        <v>95</v>
      </c>
      <c r="E180" s="83">
        <v>43.71</v>
      </c>
      <c r="F180" s="86"/>
      <c r="G180" s="86"/>
      <c r="H180" s="86">
        <f t="shared" si="5"/>
        <v>0</v>
      </c>
      <c r="I180" s="6"/>
      <c r="L180" s="11"/>
    </row>
    <row r="181" spans="2:13" s="14" customFormat="1" ht="76.5">
      <c r="B181" s="78">
        <f t="shared" si="4"/>
        <v>27.04</v>
      </c>
      <c r="C181" s="43" t="s">
        <v>34</v>
      </c>
      <c r="D181" s="69" t="s">
        <v>95</v>
      </c>
      <c r="E181" s="83">
        <v>43.71</v>
      </c>
      <c r="F181" s="86"/>
      <c r="G181" s="86"/>
      <c r="H181" s="86">
        <f t="shared" si="5"/>
        <v>0</v>
      </c>
      <c r="I181" s="6"/>
      <c r="L181" s="11"/>
    </row>
    <row r="182" spans="2:13" s="14" customFormat="1" ht="114.75">
      <c r="B182" s="78">
        <f t="shared" si="4"/>
        <v>27.05</v>
      </c>
      <c r="C182" s="43" t="s">
        <v>35</v>
      </c>
      <c r="D182" s="69" t="s">
        <v>95</v>
      </c>
      <c r="E182" s="83">
        <v>96.55</v>
      </c>
      <c r="F182" s="86"/>
      <c r="G182" s="86"/>
      <c r="H182" s="86">
        <f t="shared" si="5"/>
        <v>0</v>
      </c>
      <c r="I182" s="6"/>
      <c r="L182" s="11"/>
    </row>
    <row r="183" spans="2:13" s="14" customFormat="1" ht="76.5">
      <c r="B183" s="78">
        <f t="shared" si="4"/>
        <v>27.06</v>
      </c>
      <c r="C183" s="43" t="s">
        <v>133</v>
      </c>
      <c r="D183" s="69" t="s">
        <v>132</v>
      </c>
      <c r="E183" s="80">
        <v>6</v>
      </c>
      <c r="F183" s="86"/>
      <c r="G183" s="86"/>
      <c r="H183" s="86">
        <f t="shared" si="5"/>
        <v>0</v>
      </c>
      <c r="I183" s="6"/>
      <c r="L183" s="11"/>
    </row>
    <row r="184" spans="2:13" s="14" customFormat="1" ht="140.25">
      <c r="B184" s="78">
        <f t="shared" si="4"/>
        <v>27.07</v>
      </c>
      <c r="C184" s="43" t="s">
        <v>27</v>
      </c>
      <c r="D184" s="81" t="s">
        <v>10</v>
      </c>
      <c r="E184" s="80">
        <v>69.8</v>
      </c>
      <c r="F184" s="86"/>
      <c r="G184" s="86"/>
      <c r="H184" s="86">
        <f t="shared" si="5"/>
        <v>0</v>
      </c>
      <c r="I184" s="6"/>
      <c r="L184" s="11"/>
    </row>
    <row r="185" spans="2:13" s="14" customFormat="1" ht="140.25">
      <c r="B185" s="78">
        <f t="shared" si="4"/>
        <v>27.08</v>
      </c>
      <c r="C185" s="43" t="s">
        <v>140</v>
      </c>
      <c r="D185" s="69" t="s">
        <v>10</v>
      </c>
      <c r="E185" s="80">
        <v>350.52</v>
      </c>
      <c r="F185" s="86"/>
      <c r="G185" s="86"/>
      <c r="H185" s="86">
        <f t="shared" si="5"/>
        <v>0</v>
      </c>
      <c r="I185" s="6"/>
      <c r="L185" s="11"/>
    </row>
    <row r="186" spans="2:13" s="14" customFormat="1" ht="140.25">
      <c r="B186" s="78">
        <f t="shared" si="4"/>
        <v>27.09</v>
      </c>
      <c r="C186" s="43" t="s">
        <v>141</v>
      </c>
      <c r="D186" s="69" t="s">
        <v>10</v>
      </c>
      <c r="E186" s="80">
        <v>1134.19</v>
      </c>
      <c r="F186" s="86"/>
      <c r="G186" s="86"/>
      <c r="H186" s="86">
        <f t="shared" si="5"/>
        <v>0</v>
      </c>
      <c r="I186" s="6"/>
      <c r="L186" s="11"/>
    </row>
    <row r="187" spans="2:13" s="14" customFormat="1" ht="63.75">
      <c r="B187" s="78">
        <f t="shared" si="4"/>
        <v>27.1</v>
      </c>
      <c r="C187" s="43" t="s">
        <v>22</v>
      </c>
      <c r="D187" s="69" t="s">
        <v>13</v>
      </c>
      <c r="E187" s="80">
        <v>1</v>
      </c>
      <c r="F187" s="86"/>
      <c r="G187" s="86"/>
      <c r="H187" s="86">
        <f t="shared" si="5"/>
        <v>0</v>
      </c>
      <c r="I187" s="6"/>
      <c r="L187" s="11"/>
    </row>
    <row r="188" spans="2:13" s="14" customFormat="1">
      <c r="B188" s="63">
        <v>28</v>
      </c>
      <c r="C188" s="40" t="s">
        <v>145</v>
      </c>
      <c r="D188" s="41"/>
      <c r="E188" s="42"/>
      <c r="F188" s="87"/>
      <c r="G188" s="88"/>
      <c r="H188" s="89">
        <f t="shared" si="5"/>
        <v>0</v>
      </c>
      <c r="I188" s="6"/>
      <c r="L188" s="11"/>
    </row>
    <row r="189" spans="2:13" s="14" customFormat="1" ht="76.5">
      <c r="B189" s="78">
        <f t="shared" si="4"/>
        <v>28.01</v>
      </c>
      <c r="C189" s="43" t="s">
        <v>146</v>
      </c>
      <c r="D189" s="79" t="s">
        <v>10</v>
      </c>
      <c r="E189" s="83">
        <v>60</v>
      </c>
      <c r="F189" s="86"/>
      <c r="G189" s="86"/>
      <c r="H189" s="86">
        <f t="shared" si="5"/>
        <v>0</v>
      </c>
      <c r="I189" s="6"/>
      <c r="L189" s="11"/>
    </row>
    <row r="190" spans="2:13" s="14" customFormat="1" ht="76.5">
      <c r="B190" s="78">
        <f t="shared" si="4"/>
        <v>28.02</v>
      </c>
      <c r="C190" s="43" t="s">
        <v>147</v>
      </c>
      <c r="D190" s="79" t="s">
        <v>10</v>
      </c>
      <c r="E190" s="83">
        <v>504.45</v>
      </c>
      <c r="F190" s="86"/>
      <c r="G190" s="86"/>
      <c r="H190" s="86">
        <f t="shared" si="5"/>
        <v>0</v>
      </c>
      <c r="I190" s="6"/>
      <c r="L190" s="11"/>
    </row>
    <row r="191" spans="2:13" s="16" customFormat="1">
      <c r="B191" s="36"/>
      <c r="C191" s="37"/>
      <c r="D191" s="37"/>
      <c r="E191" s="37"/>
      <c r="F191" s="96"/>
      <c r="G191" s="96" t="s">
        <v>14</v>
      </c>
      <c r="H191" s="97">
        <f>SUM(H12:H190)</f>
        <v>0</v>
      </c>
      <c r="I191" s="15"/>
      <c r="M191" s="17"/>
    </row>
    <row r="192" spans="2:13">
      <c r="D192" s="18"/>
      <c r="E192" s="19"/>
    </row>
    <row r="193" spans="4:8">
      <c r="D193" s="18"/>
      <c r="E193" s="19"/>
      <c r="H193" s="21"/>
    </row>
    <row r="194" spans="4:8">
      <c r="H194" s="21"/>
    </row>
    <row r="195" spans="4:8">
      <c r="H195" s="21"/>
    </row>
    <row r="196" spans="4:8">
      <c r="H196" s="21"/>
    </row>
    <row r="197" spans="4:8">
      <c r="H197" s="21"/>
    </row>
    <row r="198" spans="4:8">
      <c r="H198" s="22"/>
    </row>
    <row r="199" spans="4:8">
      <c r="H199" s="22"/>
    </row>
    <row r="200" spans="4:8">
      <c r="H200" s="22"/>
    </row>
    <row r="201" spans="4:8">
      <c r="H201" s="22"/>
    </row>
    <row r="202" spans="4:8">
      <c r="H202" s="22"/>
    </row>
    <row r="203" spans="4:8">
      <c r="H203" s="22"/>
    </row>
    <row r="204" spans="4:8">
      <c r="H204" s="22"/>
    </row>
    <row r="205" spans="4:8">
      <c r="H205" s="22"/>
    </row>
    <row r="206" spans="4:8">
      <c r="H206" s="22"/>
    </row>
    <row r="207" spans="4:8">
      <c r="H207" s="22"/>
    </row>
    <row r="208" spans="4:8">
      <c r="H208" s="22"/>
    </row>
    <row r="209" spans="8:8">
      <c r="H209" s="22"/>
    </row>
    <row r="210" spans="8:8">
      <c r="H210" s="23"/>
    </row>
    <row r="211" spans="8:8">
      <c r="H211" s="23"/>
    </row>
    <row r="212" spans="8:8">
      <c r="H212" s="23"/>
    </row>
    <row r="213" spans="8:8">
      <c r="H213" s="21"/>
    </row>
    <row r="214" spans="8:8">
      <c r="H214" s="21"/>
    </row>
    <row r="215" spans="8:8">
      <c r="H215" s="21"/>
    </row>
  </sheetData>
  <mergeCells count="4">
    <mergeCell ref="B3:H3"/>
    <mergeCell ref="B4:H4"/>
    <mergeCell ref="B5:H5"/>
    <mergeCell ref="C9:F9"/>
  </mergeCells>
  <phoneticPr fontId="0" type="noConversion"/>
  <printOptions horizontalCentered="1"/>
  <pageMargins left="0" right="0" top="0.19685039370078741" bottom="0.59055118110236227" header="0.98425196850393704" footer="0.39370078740157483"/>
  <pageSetup scale="80" orientation="portrait" r:id="rId1"/>
  <headerFooter alignWithMargins="0">
    <oddHeader>&amp;R&amp;"Times New Roman,Normal"&amp;P de &amp;N</oddHeader>
    <oddFooter>&amp;L_______________________________
NOMBRE O RAZÓN SOCIAL&amp;R______________________________
NOMBRE Y FIRMA DEL REPRESENTANTE LEGAL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Company>Itson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scarmona</cp:lastModifiedBy>
  <cp:lastPrinted>2017-03-09T23:06:00Z</cp:lastPrinted>
  <dcterms:created xsi:type="dcterms:W3CDTF">2001-02-20T17:48:28Z</dcterms:created>
  <dcterms:modified xsi:type="dcterms:W3CDTF">2017-03-10T15:05:30Z</dcterms:modified>
</cp:coreProperties>
</file>